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ula Rate Update – Shared\130 Update for 2024\090 Final Informational Filing\FINAL\Informational Filing_Jan. 16, 2024\Posting to PJM's Website\"/>
    </mc:Choice>
  </mc:AlternateContent>
  <xr:revisionPtr revIDLastSave="0" documentId="13_ncr:1_{71683AA2-E938-43A2-B39E-2EBBC1D5BA4C}" xr6:coauthVersionLast="47" xr6:coauthVersionMax="47" xr10:uidLastSave="{00000000-0000-0000-0000-000000000000}"/>
  <bookViews>
    <workbookView xWindow="-108" yWindow="-108" windowWidth="23256" windowHeight="12576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" sheetId="31" r:id="rId5"/>
    <sheet name="ATT5-PHFFU" sheetId="6" r:id="rId6"/>
    <sheet name="ATT5-Fac Credit" sheetId="20" r:id="rId7"/>
    <sheet name="ATT5-OPEB" sheetId="32" r:id="rId8"/>
  </sheets>
  <definedNames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7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>#REF!</definedName>
    <definedName name="amtH16A" localSheetId="3">#REF!</definedName>
    <definedName name="amtH16A">#REF!</definedName>
    <definedName name="b" localSheetId="3">#REF!</definedName>
    <definedName name="b" localSheetId="4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>#REF!</definedName>
    <definedName name="Direct">#REF!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7">#REF!</definedName>
    <definedName name="ExecDetail">#REF!</definedName>
    <definedName name="ExecEntry" localSheetId="3">#REF!</definedName>
    <definedName name="ExecEntry" localSheetId="7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#REF!</definedName>
    <definedName name="SAPBEXhrIndnt" hidden="1">"Wide"</definedName>
    <definedName name="SAPsysID" hidden="1">"708C5W7SBKP804JT78WJ0JNKI"</definedName>
    <definedName name="SAPwbID" hidden="1">"ARS"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2" localSheetId="3">#REF!</definedName>
    <definedName name="TEST2" localSheetId="7">#REF!</definedName>
    <definedName name="TEST2">#REF!</definedName>
    <definedName name="TEST3" localSheetId="3">#REF!</definedName>
    <definedName name="TEST3" localSheetId="7">#REF!</definedName>
    <definedName name="TEST3">#REF!</definedName>
    <definedName name="TEST4" localSheetId="3">#REF!</definedName>
    <definedName name="TEST4" localSheetId="7">#REF!</definedName>
    <definedName name="TEST4">#REF!</definedName>
    <definedName name="TEST5" localSheetId="3">#REF!</definedName>
    <definedName name="TEST5" localSheetId="7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>#REF!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#REF!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4" l="1"/>
  <c r="D12" i="14"/>
  <c r="D10" i="14"/>
  <c r="C13" i="7"/>
  <c r="D27" i="32" l="1"/>
  <c r="D21" i="32" s="1"/>
  <c r="D22" i="32"/>
  <c r="D14" i="32"/>
  <c r="D8" i="32" s="1"/>
  <c r="D9" i="32" s="1"/>
  <c r="D7" i="32"/>
  <c r="D33" i="32" l="1"/>
  <c r="J51" i="31" l="1"/>
  <c r="K51" i="31"/>
  <c r="Q50" i="31"/>
  <c r="D68" i="31" s="1"/>
  <c r="H51" i="31"/>
  <c r="Q49" i="31"/>
  <c r="D67" i="31" s="1"/>
  <c r="E51" i="31"/>
  <c r="Q48" i="31"/>
  <c r="D66" i="31" s="1"/>
  <c r="O51" i="31"/>
  <c r="N51" i="31"/>
  <c r="M51" i="31"/>
  <c r="L51" i="31"/>
  <c r="I51" i="31"/>
  <c r="G51" i="31"/>
  <c r="F51" i="31"/>
  <c r="D51" i="31"/>
  <c r="Q36" i="31"/>
  <c r="P35" i="31"/>
  <c r="R35" i="31" s="1"/>
  <c r="P34" i="31"/>
  <c r="R34" i="31" s="1"/>
  <c r="P33" i="31"/>
  <c r="R33" i="31" s="1"/>
  <c r="P32" i="31"/>
  <c r="R32" i="31" s="1"/>
  <c r="P31" i="31"/>
  <c r="R31" i="31" s="1"/>
  <c r="P30" i="31"/>
  <c r="R30" i="31" s="1"/>
  <c r="P29" i="31"/>
  <c r="R29" i="31" s="1"/>
  <c r="P28" i="31"/>
  <c r="R28" i="31" s="1"/>
  <c r="P27" i="31"/>
  <c r="R27" i="31" s="1"/>
  <c r="O36" i="31"/>
  <c r="N36" i="31"/>
  <c r="M36" i="31"/>
  <c r="L36" i="31"/>
  <c r="K36" i="31"/>
  <c r="J36" i="31"/>
  <c r="I36" i="31"/>
  <c r="H36" i="31"/>
  <c r="G36" i="31"/>
  <c r="F36" i="31"/>
  <c r="E36" i="31"/>
  <c r="D36" i="31"/>
  <c r="P23" i="31"/>
  <c r="R23" i="31" s="1"/>
  <c r="P22" i="31"/>
  <c r="P21" i="31"/>
  <c r="R21" i="31" s="1"/>
  <c r="P20" i="31"/>
  <c r="R20" i="31" s="1"/>
  <c r="P19" i="31"/>
  <c r="R19" i="31" s="1"/>
  <c r="P18" i="31"/>
  <c r="R18" i="31" s="1"/>
  <c r="P17" i="31"/>
  <c r="P16" i="31"/>
  <c r="R16" i="31" s="1"/>
  <c r="H24" i="31"/>
  <c r="H39" i="31" s="1"/>
  <c r="H43" i="31" s="1"/>
  <c r="P14" i="31"/>
  <c r="R14" i="31" s="1"/>
  <c r="P13" i="31"/>
  <c r="P12" i="31"/>
  <c r="R12" i="31" s="1"/>
  <c r="P11" i="31"/>
  <c r="R11" i="31" s="1"/>
  <c r="P10" i="31"/>
  <c r="R10" i="31" s="1"/>
  <c r="P9" i="31"/>
  <c r="O24" i="31"/>
  <c r="O39" i="31" s="1"/>
  <c r="O43" i="31" s="1"/>
  <c r="N24" i="31"/>
  <c r="N39" i="31" s="1"/>
  <c r="N43" i="31" s="1"/>
  <c r="M24" i="31"/>
  <c r="M39" i="31" s="1"/>
  <c r="L24" i="31"/>
  <c r="L39" i="31" s="1"/>
  <c r="K24" i="31"/>
  <c r="K39" i="31" s="1"/>
  <c r="K43" i="31" s="1"/>
  <c r="J24" i="31"/>
  <c r="J39" i="31" s="1"/>
  <c r="J43" i="31" s="1"/>
  <c r="I24" i="31"/>
  <c r="I39" i="31" s="1"/>
  <c r="G24" i="31"/>
  <c r="G39" i="31" s="1"/>
  <c r="G43" i="31" s="1"/>
  <c r="F24" i="31"/>
  <c r="F39" i="31" s="1"/>
  <c r="F43" i="31" s="1"/>
  <c r="E24" i="31"/>
  <c r="E39" i="31" s="1"/>
  <c r="P8" i="31"/>
  <c r="E43" i="31" l="1"/>
  <c r="M43" i="31"/>
  <c r="L43" i="31"/>
  <c r="Q13" i="31"/>
  <c r="R13" i="31" s="1"/>
  <c r="D63" i="31"/>
  <c r="Q17" i="31"/>
  <c r="R17" i="31" s="1"/>
  <c r="D64" i="31"/>
  <c r="P24" i="31"/>
  <c r="R8" i="31"/>
  <c r="I43" i="31"/>
  <c r="P26" i="31"/>
  <c r="Q47" i="31"/>
  <c r="P15" i="31"/>
  <c r="R15" i="31" s="1"/>
  <c r="D24" i="31"/>
  <c r="D39" i="31" s="1"/>
  <c r="D43" i="31" s="1"/>
  <c r="Q43" i="31" s="1"/>
  <c r="Q51" i="31" l="1"/>
  <c r="Q22" i="31" s="1"/>
  <c r="R22" i="31" s="1"/>
  <c r="D65" i="31"/>
  <c r="D69" i="31"/>
  <c r="R26" i="31"/>
  <c r="P36" i="31"/>
  <c r="R36" i="31" s="1"/>
  <c r="Q24" i="31"/>
  <c r="Q39" i="31" s="1"/>
  <c r="R24" i="31" l="1"/>
  <c r="P39" i="31"/>
  <c r="R39" i="31" s="1"/>
  <c r="O13" i="6" l="1"/>
  <c r="C23" i="23" l="1"/>
  <c r="D23" i="23" l="1"/>
  <c r="B19" i="20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O11" i="6" l="1"/>
</calcChain>
</file>

<file path=xl/sharedStrings.xml><?xml version="1.0" encoding="utf-8"?>
<sst xmlns="http://schemas.openxmlformats.org/spreadsheetml/2006/main" count="225" uniqueCount="209">
  <si>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</si>
  <si>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</si>
  <si>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</si>
  <si>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</si>
  <si>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</si>
  <si>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</si>
  <si>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</si>
  <si>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</si>
  <si>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</si>
  <si>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</si>
  <si>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</si>
  <si>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</si>
  <si>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</si>
  <si>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</si>
  <si>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</si>
  <si>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</si>
  <si>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</si>
  <si>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</si>
  <si>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</si>
  <si>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</si>
  <si>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</si>
  <si>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</si>
  <si>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</si>
  <si>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</si>
  <si>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</si>
  <si>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</si>
  <si>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</si>
  <si>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</si>
  <si>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</si>
  <si>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</si>
  <si>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</si>
  <si>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</si>
  <si>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</si>
  <si>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</si>
  <si>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</si>
  <si>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</si>
  <si>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</si>
  <si>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Distribution of the Total Property Tax amount for population in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</si>
  <si>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</si>
  <si>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</si>
  <si>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</si>
  <si>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</si>
  <si>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</si>
  <si>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</si>
  <si>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</si>
  <si>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</si>
  <si>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</si>
  <si>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</si>
  <si>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</si>
  <si>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</si>
  <si>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</si>
  <si>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</si>
  <si>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</si>
  <si>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</si>
  <si>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</si>
  <si>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</si>
  <si>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</si>
  <si>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</si>
  <si>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</si>
  <si>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</si>
  <si>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</si>
  <si>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</si>
  <si>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</si>
  <si>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</si>
  <si>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</si>
  <si>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</si>
  <si>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Detail of Exclusions in Account 9566000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</si>
  <si>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</si>
  <si>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</si>
  <si>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</si>
  <si>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</si>
  <si>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</si>
  <si>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</si>
  <si>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</si>
  <si>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</si>
  <si>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</si>
  <si>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</si>
  <si>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</si>
  <si>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</si>
  <si>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</si>
  <si>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</si>
  <si>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</si>
  <si>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</si>
  <si>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</si>
  <si>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</si>
  <si>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</si>
  <si>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</si>
  <si>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</si>
  <si>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</si>
  <si>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</si>
  <si>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</si>
  <si>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</si>
  <si>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</si>
  <si>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</si>
  <si>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</si>
  <si>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</si>
  <si>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</si>
  <si>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</si>
  <si>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</si>
  <si>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</si>
  <si>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</si>
  <si>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</si>
  <si>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</si>
  <si>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</si>
  <si>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</si>
  <si>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</si>
  <si>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</si>
  <si>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</si>
  <si>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</si>
  <si>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</si>
  <si>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</si>
  <si>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</si>
  <si>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</si>
  <si>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</si>
  <si>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</si>
  <si>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</si>
  <si>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</si>
  <si>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</si>
  <si>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</si>
  <si>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</si>
  <si>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</si>
  <si>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</si>
  <si>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</si>
  <si>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</si>
  <si>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</si>
  <si>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</si>
  <si>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</si>
  <si>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</si>
  <si>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</si>
  <si>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</si>
  <si>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</si>
  <si>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</si>
  <si>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</si>
  <si>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</si>
  <si>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</si>
  <si>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</si>
  <si>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</si>
  <si>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</si>
  <si>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</si>
  <si>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</si>
  <si>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</si>
  <si>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</si>
  <si>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</si>
  <si>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</si>
  <si>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</si>
  <si>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</si>
  <si>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</si>
  <si>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</si>
  <si>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</si>
  <si>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</si>
  <si>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</si>
  <si>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</si>
  <si>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</si>
  <si>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</si>
  <si>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</si>
  <si>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</si>
  <si>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</si>
  <si>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</si>
  <si>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</si>
  <si>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</si>
  <si>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</si>
  <si>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</si>
  <si>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</si>
  <si>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</si>
  <si>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</si>
  <si>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</si>
  <si>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</si>
  <si>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</si>
  <si>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</si>
  <si>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</si>
  <si>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</si>
  <si>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</si>
  <si>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</si>
  <si>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</si>
  <si>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(a) Willis Towers Watson letter dated March 10, 2022, page 1.</t>
  </si>
  <si>
    <t>(b) 2021 FERC Form 1, page 354, line 28.</t>
  </si>
  <si>
    <t>(c) 2021 FERC Form 1, page 355, line 96.</t>
  </si>
  <si>
    <t>Property Tax - Virginia</t>
  </si>
  <si>
    <t>Property Tax - West Virginia</t>
  </si>
  <si>
    <t>Property Tax - North Carolina</t>
  </si>
  <si>
    <t>Property Tax - Maryland</t>
  </si>
  <si>
    <t>Property Tax - Alabama</t>
  </si>
  <si>
    <t>Property Tax - Tennessee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</si>
  <si>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</si>
  <si>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</si>
  <si>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</si>
  <si>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</si>
  <si>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NOTE:  Amounts in Column P lines 1-29 correspond to the 2018 FERC Form No. 1, page 320-323, lines 83-112.</t>
  </si>
  <si>
    <t>Total Transmission Expenses (FERC Form 1, page 320-323, line 112)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</si>
  <si>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</si>
  <si>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</si>
  <si>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</si>
  <si>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</si>
  <si>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</si>
  <si>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</si>
  <si>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lines 14, 24</t>
  </si>
  <si>
    <t>line 15.2</t>
  </si>
  <si>
    <t>line 31.1</t>
  </si>
  <si>
    <t>line 31.2</t>
  </si>
  <si>
    <t>line 27.1</t>
  </si>
  <si>
    <t>lines 15.1, 35.1</t>
  </si>
  <si>
    <t>line 15.3</t>
  </si>
  <si>
    <t>lines 26, 51.1</t>
  </si>
  <si>
    <t>Line 9.1</t>
  </si>
  <si>
    <t>Line 9.3</t>
  </si>
  <si>
    <t>Line 9.2</t>
  </si>
  <si>
    <t>Line 9.4</t>
  </si>
  <si>
    <t>Line 9.5</t>
  </si>
  <si>
    <t>Line 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</si>
</sst>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  <font>
      <u val="singleAccounting"/>
      <sz val="10"/>
      <color rgb="FF0070C0"/>
      <name val="Arial"/>
      <family val="2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4" fillId="62" borderId="0" applyNumberFormat="0" applyBorder="0" applyAlignment="0" applyProtection="0"/>
    <xf numFmtId="0" fontId="44" fillId="65" borderId="0" applyNumberFormat="0" applyBorder="0" applyAlignment="0" applyProtection="0"/>
    <xf numFmtId="0" fontId="44" fillId="68" borderId="0" applyNumberFormat="0" applyBorder="0" applyAlignment="0" applyProtection="0"/>
    <xf numFmtId="0" fontId="44" fillId="54" borderId="0" applyNumberFormat="0" applyBorder="0" applyAlignment="0" applyProtection="0"/>
    <xf numFmtId="0" fontId="44" fillId="57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6" borderId="0" applyNumberFormat="0" applyBorder="0" applyAlignment="0" applyProtection="0"/>
    <xf numFmtId="0" fontId="44" fillId="69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5" fillId="0" borderId="0" applyFill="0" applyBorder="0" applyAlignment="0" applyProtection="0"/>
    <xf numFmtId="0" fontId="49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9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0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3" fillId="0" borderId="0"/>
    <xf numFmtId="0" fontId="5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17" fillId="26" borderId="0"/>
    <xf numFmtId="0" fontId="47" fillId="0" borderId="0"/>
    <xf numFmtId="0" fontId="17" fillId="26" borderId="0"/>
    <xf numFmtId="0" fontId="5" fillId="0" borderId="0"/>
  </cellStyleXfs>
  <cellXfs count="129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1" fillId="0" borderId="0" xfId="9409" applyFont="1" applyAlignment="1">
      <alignment horizontal="left"/>
    </xf>
    <xf numFmtId="0" fontId="42" fillId="0" borderId="0" xfId="9409" applyFont="1" applyAlignment="1">
      <alignment horizontal="left"/>
    </xf>
    <xf numFmtId="10" fontId="33" fillId="0" borderId="14" xfId="9409" applyNumberFormat="1" applyFont="1" applyBorder="1"/>
    <xf numFmtId="43" fontId="55" fillId="0" borderId="0" xfId="9409" applyNumberFormat="1" applyFont="1"/>
    <xf numFmtId="41" fontId="55" fillId="0" borderId="0" xfId="9409" applyNumberFormat="1" applyFont="1"/>
    <xf numFmtId="0" fontId="55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7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8" fillId="0" borderId="0" xfId="0" applyFont="1" applyFill="1" applyAlignment="1">
      <alignment horizontal="center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4" fillId="0" borderId="0" xfId="0" applyFont="1" applyFill="1"/>
    <xf numFmtId="0" fontId="4" fillId="0" borderId="0" xfId="8658" applyFont="1" applyFill="1"/>
    <xf numFmtId="0" fontId="3" fillId="0" borderId="0" xfId="9410" applyFont="1" applyFill="1"/>
    <xf numFmtId="0" fontId="60" fillId="0" borderId="0" xfId="8658" applyFont="1" applyFill="1"/>
    <xf numFmtId="0" fontId="5" fillId="0" borderId="0" xfId="8658" applyFill="1"/>
    <xf numFmtId="41" fontId="5" fillId="0" borderId="0" xfId="8658" applyNumberFormat="1" applyFill="1"/>
    <xf numFmtId="0" fontId="44" fillId="0" borderId="0" xfId="0" applyFont="1" applyFill="1" applyAlignment="1">
      <alignment horizontal="center"/>
    </xf>
    <xf numFmtId="0" fontId="5" fillId="0" borderId="0" xfId="8658" applyFill="1" applyAlignment="1">
      <alignment horizontal="center"/>
    </xf>
    <xf numFmtId="0" fontId="4" fillId="0" borderId="17" xfId="8658" applyFont="1" applyFill="1" applyBorder="1" applyAlignment="1">
      <alignment horizontal="center"/>
    </xf>
    <xf numFmtId="167" fontId="4" fillId="0" borderId="17" xfId="8658" applyNumberFormat="1" applyFont="1" applyFill="1" applyBorder="1" applyAlignment="1">
      <alignment horizontal="center"/>
    </xf>
    <xf numFmtId="41" fontId="4" fillId="0" borderId="17" xfId="8658" applyNumberFormat="1" applyFont="1" applyFill="1" applyBorder="1" applyAlignment="1">
      <alignment horizontal="center" wrapText="1"/>
    </xf>
    <xf numFmtId="42" fontId="17" fillId="0" borderId="0" xfId="8658" applyNumberFormat="1" applyFont="1" applyFill="1" applyAlignment="1">
      <alignment horizontal="center"/>
    </xf>
    <xf numFmtId="0" fontId="17" fillId="0" borderId="0" xfId="8658" applyFont="1" applyFill="1" applyAlignment="1">
      <alignment horizontal="center"/>
    </xf>
    <xf numFmtId="44" fontId="5" fillId="0" borderId="0" xfId="8658" applyNumberFormat="1" applyFill="1"/>
    <xf numFmtId="43" fontId="61" fillId="0" borderId="0" xfId="8658" applyNumberFormat="1" applyFont="1" applyFill="1"/>
    <xf numFmtId="43" fontId="5" fillId="0" borderId="0" xfId="8658" applyNumberFormat="1" applyFill="1"/>
    <xf numFmtId="43" fontId="31" fillId="0" borderId="0" xfId="8658" applyNumberFormat="1" applyFont="1" applyFill="1"/>
    <xf numFmtId="44" fontId="4" fillId="0" borderId="16" xfId="8658" applyNumberFormat="1" applyFont="1" applyFill="1" applyBorder="1"/>
    <xf numFmtId="44" fontId="4" fillId="0" borderId="0" xfId="8658" applyNumberFormat="1" applyFont="1" applyFill="1"/>
    <xf numFmtId="164" fontId="5" fillId="0" borderId="0" xfId="8658" applyNumberFormat="1" applyFill="1"/>
    <xf numFmtId="42" fontId="5" fillId="0" borderId="0" xfId="8658" applyNumberFormat="1" applyFill="1"/>
    <xf numFmtId="171" fontId="0" fillId="0" borderId="0" xfId="0" applyNumberFormat="1" applyFill="1"/>
    <xf numFmtId="0" fontId="45" fillId="0" borderId="0" xfId="0" applyFont="1" applyFill="1"/>
    <xf numFmtId="166" fontId="40" fillId="0" borderId="14" xfId="1" applyNumberFormat="1" applyFont="1" applyFill="1" applyBorder="1" applyAlignment="1">
      <alignment horizontal="right"/>
    </xf>
    <xf numFmtId="41" fontId="55" fillId="0" borderId="0" xfId="9409" applyNumberFormat="1" applyFont="1" applyAlignment="1">
      <alignment horizontal="left"/>
    </xf>
    <xf numFmtId="41" fontId="62" fillId="0" borderId="0" xfId="9409" applyNumberFormat="1" applyFont="1" applyAlignment="1">
      <alignment horizontal="center"/>
    </xf>
    <xf numFmtId="41" fontId="63" fillId="52" borderId="0" xfId="9409" applyNumberFormat="1" applyFont="1" applyFill="1" applyAlignment="1">
      <alignment horizontal="center"/>
    </xf>
    <xf numFmtId="41" fontId="55" fillId="52" borderId="0" xfId="9409" applyNumberFormat="1" applyFont="1" applyFill="1"/>
    <xf numFmtId="42" fontId="55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43" fontId="64" fillId="0" borderId="0" xfId="8658" applyNumberFormat="1" applyFont="1" applyFill="1"/>
    <xf numFmtId="41" fontId="0" fillId="0" borderId="0" xfId="0" applyNumberFormat="1" applyFont="1"/>
    <xf numFmtId="0" fontId="44" fillId="0" borderId="0" xfId="0" applyFont="1"/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6"/>
  <sheetViews>
    <sheetView tabSelected="1" zoomScaleNormal="100" workbookViewId="0"/>
  </sheetViews>
  <sheetFormatPr defaultColWidth="8.77734375" defaultRowHeight="14.4"/>
  <cols>
    <col min="1" max="1" width="6.21875" style="50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52" t="s">
        <v>64</v>
      </c>
    </row>
    <row r="4" spans="1:8" s="48" customFormat="1">
      <c r="A4" s="49" t="s">
        <v>38</v>
      </c>
      <c r="B4" s="49" t="s">
        <v>2</v>
      </c>
      <c r="D4" s="49" t="s">
        <v>39</v>
      </c>
      <c r="E4" s="49"/>
      <c r="F4" s="53" t="s">
        <v>184</v>
      </c>
      <c r="G4" s="54"/>
      <c r="H4"/>
    </row>
    <row r="5" spans="1:8">
      <c r="A5" s="50">
        <v>6</v>
      </c>
      <c r="B5" s="44" t="s">
        <v>57</v>
      </c>
      <c r="D5" s="6">
        <f>502105+39593716</f>
        <v>40095821</v>
      </c>
      <c r="E5" s="45"/>
      <c r="F5" s="2" t="s">
        <v>195</v>
      </c>
      <c r="G5" s="45"/>
    </row>
    <row r="6" spans="1:8">
      <c r="A6" s="51">
        <v>7</v>
      </c>
      <c r="B6" s="46" t="s">
        <v>58</v>
      </c>
      <c r="D6" s="6">
        <v>19361</v>
      </c>
      <c r="E6" s="45"/>
      <c r="F6" s="2" t="s">
        <v>196</v>
      </c>
      <c r="G6" s="45"/>
    </row>
    <row r="7" spans="1:8">
      <c r="A7" s="51">
        <v>8</v>
      </c>
      <c r="B7" s="44" t="s">
        <v>59</v>
      </c>
      <c r="D7" s="6">
        <v>16047450</v>
      </c>
      <c r="E7" s="45"/>
      <c r="F7" s="2" t="s">
        <v>197</v>
      </c>
      <c r="G7" s="45"/>
    </row>
    <row r="8" spans="1:8">
      <c r="A8" s="51">
        <v>9</v>
      </c>
      <c r="B8" s="44" t="s">
        <v>118</v>
      </c>
      <c r="D8" s="6">
        <v>-100</v>
      </c>
      <c r="E8" s="45"/>
      <c r="F8" s="2" t="s">
        <v>198</v>
      </c>
      <c r="G8" s="45"/>
    </row>
    <row r="9" spans="1:8">
      <c r="A9" s="51">
        <v>10</v>
      </c>
      <c r="B9" s="47" t="s">
        <v>60</v>
      </c>
      <c r="D9" s="6">
        <v>12508</v>
      </c>
      <c r="E9" s="45"/>
      <c r="F9" s="2" t="s">
        <v>199</v>
      </c>
      <c r="G9" s="45"/>
    </row>
    <row r="10" spans="1:8">
      <c r="A10" s="51">
        <v>13</v>
      </c>
      <c r="B10" s="44" t="s">
        <v>61</v>
      </c>
      <c r="D10" s="6">
        <f>4527526-5179814</f>
        <v>-652288</v>
      </c>
      <c r="E10" s="45"/>
      <c r="F10" s="2" t="s">
        <v>200</v>
      </c>
      <c r="G10" s="45"/>
    </row>
    <row r="11" spans="1:8">
      <c r="A11" s="51">
        <v>14</v>
      </c>
      <c r="B11" s="47" t="s">
        <v>62</v>
      </c>
      <c r="D11" s="6">
        <v>101346</v>
      </c>
      <c r="E11" s="45"/>
      <c r="F11" s="2" t="s">
        <v>201</v>
      </c>
    </row>
    <row r="12" spans="1:8">
      <c r="A12" s="51">
        <v>15</v>
      </c>
      <c r="B12" s="47" t="s">
        <v>63</v>
      </c>
      <c r="D12" s="6">
        <f>1686878-122</f>
        <v>1686756</v>
      </c>
      <c r="E12" s="45"/>
      <c r="F12" s="2" t="s">
        <v>202</v>
      </c>
    </row>
    <row r="15" spans="1:8">
      <c r="A15" s="16"/>
    </row>
    <row r="16" spans="1:8">
      <c r="D16" s="6"/>
    </row>
  </sheetData>
  <pageMargins left="0.2" right="0.22" top="1.232" bottom="0.75" header="0.66" footer="0.3"/>
  <pageSetup scale="92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6"/>
  <sheetViews>
    <sheetView zoomScaleNormal="100" workbookViewId="0"/>
  </sheetViews>
  <sheetFormatPr defaultRowHeight="14.4"/>
  <cols>
    <col min="1" max="1" width="13.21875" customWidth="1"/>
    <col min="2" max="2" width="33" customWidth="1"/>
    <col min="3" max="3" width="13.77734375" style="6" customWidth="1"/>
  </cols>
  <sheetData>
    <row r="3" spans="1:8">
      <c r="A3" s="10" t="s">
        <v>20</v>
      </c>
      <c r="B3" s="10" t="s">
        <v>21</v>
      </c>
      <c r="C3" s="91">
        <v>252933923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22</v>
      </c>
      <c r="B5" s="9" t="s">
        <v>185</v>
      </c>
    </row>
    <row r="6" spans="1:8">
      <c r="A6" t="s">
        <v>203</v>
      </c>
      <c r="B6" t="s">
        <v>177</v>
      </c>
      <c r="C6" s="6">
        <v>231858613</v>
      </c>
    </row>
    <row r="7" spans="1:8">
      <c r="A7" t="s">
        <v>205</v>
      </c>
      <c r="B7" t="s">
        <v>178</v>
      </c>
      <c r="C7" s="7">
        <v>10652281</v>
      </c>
    </row>
    <row r="8" spans="1:8">
      <c r="A8" t="s">
        <v>204</v>
      </c>
      <c r="B8" t="s">
        <v>179</v>
      </c>
      <c r="C8" s="7">
        <v>10421816</v>
      </c>
    </row>
    <row r="9" spans="1:8">
      <c r="A9" t="s">
        <v>206</v>
      </c>
      <c r="B9" t="s">
        <v>180</v>
      </c>
      <c r="C9" s="127">
        <v>1002</v>
      </c>
    </row>
    <row r="10" spans="1:8">
      <c r="A10" t="s">
        <v>207</v>
      </c>
      <c r="B10" t="s">
        <v>181</v>
      </c>
      <c r="C10" s="127">
        <v>167</v>
      </c>
    </row>
    <row r="11" spans="1:8" ht="16.2">
      <c r="A11" t="s">
        <v>208</v>
      </c>
      <c r="B11" t="s">
        <v>182</v>
      </c>
      <c r="C11" s="8">
        <v>44</v>
      </c>
    </row>
    <row r="12" spans="1:8" ht="16.2">
      <c r="C12" s="8"/>
    </row>
    <row r="13" spans="1:8">
      <c r="A13" t="s">
        <v>126</v>
      </c>
      <c r="C13" s="6">
        <f>SUM(C6:C12)</f>
        <v>252933923</v>
      </c>
    </row>
    <row r="15" spans="1:8">
      <c r="A15" t="s">
        <v>37</v>
      </c>
    </row>
    <row r="16" spans="1:8">
      <c r="A16" t="s">
        <v>183</v>
      </c>
    </row>
  </sheetData>
  <phoneticPr fontId="59" type="noConversion"/>
  <pageMargins left="0.7" right="0.7" top="1.75" bottom="0.5" header="1" footer="0.3"/>
  <pageSetup scale="84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4"/>
  <cols>
    <col min="1" max="1" width="4.21875" customWidth="1"/>
  </cols>
  <sheetData>
    <row r="2" spans="1:2">
      <c r="A2" s="20" t="s">
        <v>27</v>
      </c>
    </row>
    <row r="4" spans="1:2">
      <c r="A4" s="10" t="s">
        <v>30</v>
      </c>
    </row>
    <row r="5" spans="1:2">
      <c r="A5" t="s">
        <v>186</v>
      </c>
    </row>
    <row r="6" spans="1:2">
      <c r="A6" t="s">
        <v>54</v>
      </c>
    </row>
    <row r="7" spans="1:2">
      <c r="A7" t="s">
        <v>55</v>
      </c>
    </row>
    <row r="8" spans="1:2">
      <c r="B8" t="s">
        <v>56</v>
      </c>
    </row>
    <row r="11" spans="1:2">
      <c r="A11" s="10" t="s">
        <v>31</v>
      </c>
    </row>
    <row r="12" spans="1:2">
      <c r="A12" s="10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/>
  </sheetViews>
  <sheetFormatPr defaultColWidth="9.21875" defaultRowHeight="14.4"/>
  <cols>
    <col min="1" max="1" width="8.21875" style="4" customWidth="1"/>
    <col min="2" max="2" width="52.77734375" style="4" bestFit="1" customWidth="1"/>
    <col min="3" max="4" width="18.77734375" style="4" customWidth="1"/>
    <col min="5" max="16" width="15.77734375" style="4" customWidth="1"/>
    <col min="17" max="16384" width="9.21875" style="4"/>
  </cols>
  <sheetData>
    <row r="3" spans="1:4" s="2" customFormat="1">
      <c r="A3" s="17" t="s">
        <v>132</v>
      </c>
    </row>
    <row r="4" spans="1:4" s="2" customFormat="1">
      <c r="A4" s="17" t="s">
        <v>133</v>
      </c>
      <c r="D4" s="85"/>
    </row>
    <row r="5" spans="1:4" s="2" customFormat="1">
      <c r="A5" s="17"/>
      <c r="C5" s="2" t="s">
        <v>134</v>
      </c>
    </row>
    <row r="6" spans="1:4" s="2" customFormat="1">
      <c r="A6" s="17" t="s">
        <v>135</v>
      </c>
      <c r="B6" s="52">
        <v>2021</v>
      </c>
    </row>
    <row r="7" spans="1:4" s="2" customFormat="1">
      <c r="A7" s="17"/>
    </row>
    <row r="8" spans="1:4" s="2" customFormat="1"/>
    <row r="9" spans="1:4" s="2" customFormat="1">
      <c r="A9" s="65"/>
      <c r="B9" s="66"/>
      <c r="C9" s="65" t="s">
        <v>136</v>
      </c>
      <c r="D9" s="65" t="s">
        <v>136</v>
      </c>
    </row>
    <row r="10" spans="1:4" s="2" customFormat="1">
      <c r="A10" s="67" t="s">
        <v>137</v>
      </c>
      <c r="B10" s="68" t="s">
        <v>92</v>
      </c>
      <c r="C10" s="67" t="s">
        <v>138</v>
      </c>
      <c r="D10" s="67" t="s">
        <v>139</v>
      </c>
    </row>
    <row r="11" spans="1:4" s="2" customFormat="1">
      <c r="A11" s="69" t="s">
        <v>140</v>
      </c>
      <c r="B11" s="70" t="s">
        <v>141</v>
      </c>
      <c r="C11" s="69" t="s">
        <v>142</v>
      </c>
      <c r="D11" s="69" t="s">
        <v>142</v>
      </c>
    </row>
    <row r="12" spans="1:4" s="2" customFormat="1" ht="15.6">
      <c r="A12" s="71"/>
      <c r="B12" s="72" t="s">
        <v>143</v>
      </c>
      <c r="C12" s="73"/>
      <c r="D12" s="73"/>
    </row>
    <row r="13" spans="1:4" s="2" customFormat="1">
      <c r="A13" s="74">
        <v>5</v>
      </c>
      <c r="B13" s="72" t="s">
        <v>144</v>
      </c>
      <c r="C13" s="75">
        <v>120101121.08344434</v>
      </c>
      <c r="D13" s="75">
        <v>142876344.17015257</v>
      </c>
    </row>
    <row r="14" spans="1:4" s="2" customFormat="1">
      <c r="A14" s="76" t="s">
        <v>145</v>
      </c>
      <c r="B14" s="77" t="s">
        <v>156</v>
      </c>
      <c r="C14" s="78">
        <v>22058884.085001729</v>
      </c>
      <c r="D14" s="78">
        <v>24226184.97278633</v>
      </c>
    </row>
    <row r="15" spans="1:4" s="2" customFormat="1">
      <c r="A15" s="76" t="s">
        <v>146</v>
      </c>
      <c r="B15" s="77" t="s">
        <v>157</v>
      </c>
      <c r="C15" s="78">
        <v>83258087.048442602</v>
      </c>
      <c r="D15" s="78">
        <v>105424932.54893218</v>
      </c>
    </row>
    <row r="16" spans="1:4" s="2" customFormat="1">
      <c r="A16" s="76" t="s">
        <v>147</v>
      </c>
      <c r="B16" s="77" t="s">
        <v>158</v>
      </c>
      <c r="C16" s="78">
        <v>14784149.949999999</v>
      </c>
      <c r="D16" s="78">
        <v>13225226.648434069</v>
      </c>
    </row>
    <row r="17" spans="1:4" s="2" customFormat="1">
      <c r="A17" s="74">
        <v>6</v>
      </c>
      <c r="B17" s="72" t="s">
        <v>148</v>
      </c>
      <c r="C17" s="75"/>
      <c r="D17" s="75"/>
    </row>
    <row r="18" spans="1:4" s="2" customFormat="1">
      <c r="A18" s="74">
        <v>7</v>
      </c>
      <c r="B18" s="72" t="s">
        <v>149</v>
      </c>
      <c r="C18" s="79">
        <v>450818923.54000002</v>
      </c>
      <c r="D18" s="79">
        <v>458268374.83156598</v>
      </c>
    </row>
    <row r="19" spans="1:4" s="2" customFormat="1">
      <c r="A19" s="74">
        <v>8</v>
      </c>
      <c r="B19" s="72" t="s">
        <v>150</v>
      </c>
      <c r="C19" s="79">
        <v>1349295.9574055693</v>
      </c>
      <c r="D19" s="79">
        <v>1223150.3772795824</v>
      </c>
    </row>
    <row r="20" spans="1:4" s="2" customFormat="1">
      <c r="A20" s="74">
        <v>9</v>
      </c>
      <c r="B20" s="72" t="s">
        <v>151</v>
      </c>
      <c r="C20" s="79">
        <v>8027887.8291500956</v>
      </c>
      <c r="D20" s="79">
        <v>7461866.6610019151</v>
      </c>
    </row>
    <row r="21" spans="1:4" s="2" customFormat="1">
      <c r="A21" s="74">
        <v>10</v>
      </c>
      <c r="B21" s="72" t="s">
        <v>152</v>
      </c>
      <c r="C21" s="79">
        <v>0</v>
      </c>
      <c r="D21" s="79">
        <v>0</v>
      </c>
    </row>
    <row r="22" spans="1:4" s="2" customFormat="1">
      <c r="A22" s="74">
        <v>11</v>
      </c>
      <c r="B22" s="72" t="s">
        <v>153</v>
      </c>
      <c r="C22" s="84">
        <v>397369.37</v>
      </c>
      <c r="D22" s="84">
        <v>392018</v>
      </c>
    </row>
    <row r="23" spans="1:4" s="2" customFormat="1">
      <c r="A23" s="80">
        <v>12</v>
      </c>
      <c r="B23" s="81" t="s">
        <v>154</v>
      </c>
      <c r="C23" s="82">
        <f>SUM(C14:C22)</f>
        <v>580694597.77999997</v>
      </c>
      <c r="D23" s="82">
        <f>SUM(D14:D22)</f>
        <v>610221754.04000008</v>
      </c>
    </row>
    <row r="24" spans="1:4" s="2" customFormat="1">
      <c r="A24" s="83"/>
      <c r="B24" s="72"/>
      <c r="D24" s="15"/>
    </row>
    <row r="27" spans="1:4">
      <c r="A27" s="4" t="s">
        <v>155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A177-7D8B-4CBC-A1D6-D53B576C1FFB}">
  <sheetPr>
    <pageSetUpPr fitToPage="1"/>
  </sheetPr>
  <dimension ref="A1:R69"/>
  <sheetViews>
    <sheetView zoomScale="90" zoomScaleNormal="90" workbookViewId="0"/>
  </sheetViews>
  <sheetFormatPr defaultColWidth="9.21875" defaultRowHeight="13.2"/>
  <cols>
    <col min="1" max="1" width="6.44140625" style="92" customWidth="1"/>
    <col min="2" max="2" width="8.77734375" style="92" bestFit="1" customWidth="1"/>
    <col min="3" max="3" width="67.44140625" style="92" customWidth="1"/>
    <col min="4" max="4" width="16.21875" style="96" bestFit="1" customWidth="1"/>
    <col min="5" max="5" width="17.77734375" style="96" bestFit="1" customWidth="1"/>
    <col min="6" max="9" width="16.77734375" style="96" bestFit="1" customWidth="1"/>
    <col min="10" max="11" width="15.77734375" style="96" bestFit="1" customWidth="1"/>
    <col min="12" max="13" width="16.77734375" style="96" bestFit="1" customWidth="1"/>
    <col min="14" max="14" width="16.21875" style="96" bestFit="1" customWidth="1"/>
    <col min="15" max="15" width="16.77734375" style="96" bestFit="1" customWidth="1"/>
    <col min="16" max="16" width="16.77734375" style="97" bestFit="1" customWidth="1"/>
    <col min="17" max="17" width="17.77734375" style="96" bestFit="1" customWidth="1"/>
    <col min="18" max="18" width="16.77734375" style="96" bestFit="1" customWidth="1"/>
    <col min="19" max="16384" width="9.21875" style="92"/>
  </cols>
  <sheetData>
    <row r="1" spans="1:18"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>
      <c r="A2" s="94" t="s">
        <v>23</v>
      </c>
      <c r="D2" s="95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3.35" customHeight="1"/>
    <row r="4" spans="1:18">
      <c r="A4" s="98" t="s">
        <v>98</v>
      </c>
      <c r="B4" s="98" t="s">
        <v>97</v>
      </c>
      <c r="C4" s="98" t="s">
        <v>96</v>
      </c>
      <c r="D4" s="99" t="s">
        <v>95</v>
      </c>
      <c r="E4" s="99" t="s">
        <v>94</v>
      </c>
      <c r="F4" s="99" t="s">
        <v>93</v>
      </c>
      <c r="G4" s="99" t="s">
        <v>99</v>
      </c>
      <c r="H4" s="99" t="s">
        <v>100</v>
      </c>
      <c r="I4" s="99" t="s">
        <v>101</v>
      </c>
      <c r="J4" s="99" t="s">
        <v>102</v>
      </c>
      <c r="K4" s="99" t="s">
        <v>103</v>
      </c>
      <c r="L4" s="99" t="s">
        <v>104</v>
      </c>
      <c r="M4" s="99" t="s">
        <v>105</v>
      </c>
      <c r="N4" s="99" t="s">
        <v>106</v>
      </c>
      <c r="O4" s="99" t="s">
        <v>107</v>
      </c>
      <c r="P4" s="99" t="s">
        <v>108</v>
      </c>
      <c r="Q4" s="99" t="s">
        <v>109</v>
      </c>
      <c r="R4" s="99" t="s">
        <v>110</v>
      </c>
    </row>
    <row r="6" spans="1:18" ht="27" thickBot="1">
      <c r="A6" s="100" t="s">
        <v>38</v>
      </c>
      <c r="B6" s="100" t="s">
        <v>92</v>
      </c>
      <c r="C6" s="100"/>
      <c r="D6" s="101">
        <v>44197</v>
      </c>
      <c r="E6" s="101">
        <v>44228</v>
      </c>
      <c r="F6" s="101">
        <v>44256</v>
      </c>
      <c r="G6" s="101">
        <v>44287</v>
      </c>
      <c r="H6" s="101">
        <v>44317</v>
      </c>
      <c r="I6" s="101">
        <v>44348</v>
      </c>
      <c r="J6" s="101">
        <v>44378</v>
      </c>
      <c r="K6" s="101">
        <v>44409</v>
      </c>
      <c r="L6" s="101">
        <v>44440</v>
      </c>
      <c r="M6" s="101">
        <v>44470</v>
      </c>
      <c r="N6" s="101">
        <v>44501</v>
      </c>
      <c r="O6" s="101">
        <v>44531</v>
      </c>
      <c r="P6" s="102" t="s">
        <v>91</v>
      </c>
      <c r="Q6" s="102" t="s">
        <v>90</v>
      </c>
      <c r="R6" s="102" t="s">
        <v>89</v>
      </c>
    </row>
    <row r="7" spans="1:18" ht="10.5" customHeight="1">
      <c r="P7" s="103" t="s">
        <v>120</v>
      </c>
      <c r="R7" s="104" t="s">
        <v>121</v>
      </c>
    </row>
    <row r="8" spans="1:18">
      <c r="A8" s="92">
        <v>1</v>
      </c>
      <c r="B8" s="92">
        <v>9560000</v>
      </c>
      <c r="C8" s="92" t="s">
        <v>88</v>
      </c>
      <c r="D8" s="105">
        <v>1568500.31</v>
      </c>
      <c r="E8" s="105">
        <v>1116751.99</v>
      </c>
      <c r="F8" s="105">
        <v>710873.67</v>
      </c>
      <c r="G8" s="105">
        <v>1040303.31</v>
      </c>
      <c r="H8" s="105">
        <v>1285318.58</v>
      </c>
      <c r="I8" s="105">
        <v>572901.36</v>
      </c>
      <c r="J8" s="105">
        <v>719568.7</v>
      </c>
      <c r="K8" s="105">
        <v>959739.32</v>
      </c>
      <c r="L8" s="105">
        <v>1507859.29</v>
      </c>
      <c r="M8" s="105">
        <v>716600.89</v>
      </c>
      <c r="N8" s="105">
        <v>187776.7</v>
      </c>
      <c r="O8" s="105">
        <v>251640.2</v>
      </c>
      <c r="P8" s="105">
        <f>SUM(D8:O8)</f>
        <v>10637834.32</v>
      </c>
      <c r="Q8" s="106"/>
      <c r="R8" s="105">
        <f t="shared" ref="R8:R24" si="0">+P8-Q8</f>
        <v>10637834.32</v>
      </c>
    </row>
    <row r="9" spans="1:18">
      <c r="A9" s="92">
        <v>2</v>
      </c>
      <c r="B9" s="92">
        <v>9561000</v>
      </c>
      <c r="C9" s="92" t="s">
        <v>127</v>
      </c>
      <c r="D9" s="107">
        <v>3617.01</v>
      </c>
      <c r="E9" s="107">
        <v>10970.71</v>
      </c>
      <c r="F9" s="107">
        <v>9620.0300000000007</v>
      </c>
      <c r="G9" s="107">
        <v>8081.78</v>
      </c>
      <c r="H9" s="107">
        <v>6264.46</v>
      </c>
      <c r="I9" s="107">
        <v>1776.16</v>
      </c>
      <c r="J9" s="107">
        <v>3286.92</v>
      </c>
      <c r="K9" s="107">
        <v>5660.17</v>
      </c>
      <c r="L9" s="107">
        <v>7567.8</v>
      </c>
      <c r="M9" s="107">
        <v>6749.71</v>
      </c>
      <c r="N9" s="107">
        <v>7478.63</v>
      </c>
      <c r="O9" s="107">
        <v>9571.56</v>
      </c>
      <c r="P9" s="107">
        <f>SUM(D9:O9)</f>
        <v>80644.94</v>
      </c>
      <c r="Q9" s="107"/>
      <c r="R9" s="105"/>
    </row>
    <row r="10" spans="1:18">
      <c r="A10" s="92">
        <v>3</v>
      </c>
      <c r="B10" s="92">
        <v>9561100</v>
      </c>
      <c r="C10" s="92" t="s">
        <v>87</v>
      </c>
      <c r="D10" s="107">
        <v>60468.56</v>
      </c>
      <c r="E10" s="107">
        <v>61032.54</v>
      </c>
      <c r="F10" s="107">
        <v>87687.91</v>
      </c>
      <c r="G10" s="107">
        <v>68113.789999999994</v>
      </c>
      <c r="H10" s="107">
        <v>69050.740000000005</v>
      </c>
      <c r="I10" s="107">
        <v>75512.63</v>
      </c>
      <c r="J10" s="107">
        <v>75311.820000000007</v>
      </c>
      <c r="K10" s="107">
        <v>72822.789999999994</v>
      </c>
      <c r="L10" s="107">
        <v>70721.17</v>
      </c>
      <c r="M10" s="107">
        <v>60802.83</v>
      </c>
      <c r="N10" s="107">
        <v>69552</v>
      </c>
      <c r="O10" s="107">
        <v>75487.149999999994</v>
      </c>
      <c r="P10" s="107">
        <f t="shared" ref="P10:P23" si="1">SUM(D10:O10)</f>
        <v>846563.93</v>
      </c>
      <c r="Q10" s="107"/>
      <c r="R10" s="107">
        <f t="shared" si="0"/>
        <v>846563.93</v>
      </c>
    </row>
    <row r="11" spans="1:18">
      <c r="A11" s="92">
        <v>4</v>
      </c>
      <c r="B11" s="92">
        <v>9561200</v>
      </c>
      <c r="C11" s="92" t="s">
        <v>86</v>
      </c>
      <c r="D11" s="107">
        <v>180306.28</v>
      </c>
      <c r="E11" s="107">
        <v>181987.89</v>
      </c>
      <c r="F11" s="107">
        <v>261469.23</v>
      </c>
      <c r="G11" s="107">
        <v>203102.95</v>
      </c>
      <c r="H11" s="107">
        <v>205896.71</v>
      </c>
      <c r="I11" s="107">
        <v>225164.89</v>
      </c>
      <c r="J11" s="107">
        <v>224566.18</v>
      </c>
      <c r="K11" s="107">
        <v>217144.38</v>
      </c>
      <c r="L11" s="107">
        <v>210877.79</v>
      </c>
      <c r="M11" s="107">
        <v>181302.89</v>
      </c>
      <c r="N11" s="107">
        <v>207391.44</v>
      </c>
      <c r="O11" s="107">
        <v>225088.9</v>
      </c>
      <c r="P11" s="107">
        <f t="shared" si="1"/>
        <v>2524299.5300000003</v>
      </c>
      <c r="Q11" s="107"/>
      <c r="R11" s="107">
        <f t="shared" si="0"/>
        <v>2524299.5300000003</v>
      </c>
    </row>
    <row r="12" spans="1:18">
      <c r="A12" s="92">
        <v>5</v>
      </c>
      <c r="B12" s="92">
        <v>9561300</v>
      </c>
      <c r="C12" s="92" t="s">
        <v>85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f t="shared" si="1"/>
        <v>0</v>
      </c>
      <c r="Q12" s="107"/>
      <c r="R12" s="107">
        <f t="shared" si="0"/>
        <v>0</v>
      </c>
    </row>
    <row r="13" spans="1:18">
      <c r="A13" s="92">
        <v>6</v>
      </c>
      <c r="B13" s="92">
        <v>9561400</v>
      </c>
      <c r="C13" s="92" t="s">
        <v>111</v>
      </c>
      <c r="D13" s="107">
        <v>1158722.45</v>
      </c>
      <c r="E13" s="107">
        <v>2209160.39</v>
      </c>
      <c r="F13" s="107">
        <v>1454633.7</v>
      </c>
      <c r="G13" s="107">
        <v>1153408.23</v>
      </c>
      <c r="H13" s="107">
        <v>1246625.49</v>
      </c>
      <c r="I13" s="107">
        <v>1475499.51</v>
      </c>
      <c r="J13" s="107">
        <v>1791943.86</v>
      </c>
      <c r="K13" s="107">
        <v>1802619.68</v>
      </c>
      <c r="L13" s="107">
        <v>1452019.96</v>
      </c>
      <c r="M13" s="107">
        <v>1218076.6299999999</v>
      </c>
      <c r="N13" s="107">
        <v>1222104.99</v>
      </c>
      <c r="O13" s="107">
        <v>1297624.71</v>
      </c>
      <c r="P13" s="107">
        <f t="shared" si="1"/>
        <v>17482439.599999998</v>
      </c>
      <c r="Q13" s="107">
        <f>+P13</f>
        <v>17482439.599999998</v>
      </c>
      <c r="R13" s="107">
        <f t="shared" si="0"/>
        <v>0</v>
      </c>
    </row>
    <row r="14" spans="1:18">
      <c r="A14" s="92">
        <v>7</v>
      </c>
      <c r="B14" s="92">
        <v>9561500</v>
      </c>
      <c r="C14" s="92" t="s">
        <v>84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f t="shared" si="1"/>
        <v>0</v>
      </c>
      <c r="Q14" s="107"/>
      <c r="R14" s="107">
        <f t="shared" si="0"/>
        <v>0</v>
      </c>
    </row>
    <row r="15" spans="1:18">
      <c r="A15" s="92">
        <v>8</v>
      </c>
      <c r="B15" s="92">
        <v>9561600</v>
      </c>
      <c r="C15" s="92" t="s">
        <v>83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f t="shared" si="1"/>
        <v>0</v>
      </c>
      <c r="Q15" s="107"/>
      <c r="R15" s="107">
        <f t="shared" si="0"/>
        <v>0</v>
      </c>
    </row>
    <row r="16" spans="1:18">
      <c r="A16" s="92">
        <v>9</v>
      </c>
      <c r="B16" s="92">
        <v>9561700</v>
      </c>
      <c r="C16" s="92" t="s">
        <v>82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f t="shared" si="1"/>
        <v>0</v>
      </c>
      <c r="Q16" s="107"/>
      <c r="R16" s="107">
        <f t="shared" si="0"/>
        <v>0</v>
      </c>
    </row>
    <row r="17" spans="1:18">
      <c r="A17" s="92">
        <v>10</v>
      </c>
      <c r="B17" s="92">
        <v>9561800</v>
      </c>
      <c r="C17" s="92" t="s">
        <v>115</v>
      </c>
      <c r="D17" s="107">
        <v>83561.09</v>
      </c>
      <c r="E17" s="107">
        <v>158691.89000000001</v>
      </c>
      <c r="F17" s="107">
        <v>108168.56</v>
      </c>
      <c r="G17" s="107">
        <v>73958.81</v>
      </c>
      <c r="H17" s="107">
        <v>84002.91</v>
      </c>
      <c r="I17" s="107">
        <v>97417.78</v>
      </c>
      <c r="J17" s="107">
        <v>117172.8</v>
      </c>
      <c r="K17" s="107">
        <v>131921.9</v>
      </c>
      <c r="L17" s="107">
        <v>110264.43</v>
      </c>
      <c r="M17" s="107">
        <v>98743.1</v>
      </c>
      <c r="N17" s="107">
        <v>81960.27</v>
      </c>
      <c r="O17" s="107">
        <v>88476.9</v>
      </c>
      <c r="P17" s="107">
        <f t="shared" si="1"/>
        <v>1234340.4400000002</v>
      </c>
      <c r="Q17" s="107">
        <f>+P17</f>
        <v>1234340.4400000002</v>
      </c>
      <c r="R17" s="107">
        <f t="shared" si="0"/>
        <v>0</v>
      </c>
    </row>
    <row r="18" spans="1:18">
      <c r="A18" s="92">
        <v>11</v>
      </c>
      <c r="B18" s="92">
        <v>9562000</v>
      </c>
      <c r="C18" s="92" t="s">
        <v>81</v>
      </c>
      <c r="D18" s="107">
        <v>270643.69</v>
      </c>
      <c r="E18" s="107">
        <v>338540.86</v>
      </c>
      <c r="F18" s="107">
        <v>402209.71</v>
      </c>
      <c r="G18" s="107">
        <v>415235.75</v>
      </c>
      <c r="H18" s="107">
        <v>281654.33</v>
      </c>
      <c r="I18" s="107">
        <v>376639.72</v>
      </c>
      <c r="J18" s="107">
        <v>357738.66</v>
      </c>
      <c r="K18" s="107">
        <v>300256.53000000003</v>
      </c>
      <c r="L18" s="107">
        <v>373086.77</v>
      </c>
      <c r="M18" s="107">
        <v>338019.55</v>
      </c>
      <c r="N18" s="107">
        <v>334804.25</v>
      </c>
      <c r="O18" s="107">
        <v>465820.15999999997</v>
      </c>
      <c r="P18" s="107">
        <f t="shared" si="1"/>
        <v>4254649.9799999995</v>
      </c>
      <c r="Q18" s="107"/>
      <c r="R18" s="107">
        <f t="shared" si="0"/>
        <v>4254649.9799999995</v>
      </c>
    </row>
    <row r="19" spans="1:18">
      <c r="A19" s="92">
        <v>12</v>
      </c>
      <c r="B19" s="92">
        <v>9563000</v>
      </c>
      <c r="C19" s="92" t="s">
        <v>80</v>
      </c>
      <c r="D19" s="107">
        <v>243741.25</v>
      </c>
      <c r="E19" s="107">
        <v>558696.84</v>
      </c>
      <c r="F19" s="107">
        <v>237059.01</v>
      </c>
      <c r="G19" s="107">
        <v>480090.16</v>
      </c>
      <c r="H19" s="107">
        <v>221502.41</v>
      </c>
      <c r="I19" s="107">
        <v>192017.41</v>
      </c>
      <c r="J19" s="107">
        <v>425141.87</v>
      </c>
      <c r="K19" s="107">
        <v>236479.52</v>
      </c>
      <c r="L19" s="107">
        <v>318443.92</v>
      </c>
      <c r="M19" s="107">
        <v>232797.39</v>
      </c>
      <c r="N19" s="107">
        <v>92034.32</v>
      </c>
      <c r="O19" s="107">
        <v>89503.02</v>
      </c>
      <c r="P19" s="107">
        <f t="shared" si="1"/>
        <v>3327507.1199999996</v>
      </c>
      <c r="Q19" s="107"/>
      <c r="R19" s="107">
        <f t="shared" si="0"/>
        <v>3327507.1199999996</v>
      </c>
    </row>
    <row r="20" spans="1:18">
      <c r="A20" s="92">
        <v>13</v>
      </c>
      <c r="B20" s="92">
        <v>9564000</v>
      </c>
      <c r="C20" s="92" t="s">
        <v>79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f t="shared" si="1"/>
        <v>0</v>
      </c>
      <c r="Q20" s="107"/>
      <c r="R20" s="107">
        <f t="shared" si="0"/>
        <v>0</v>
      </c>
    </row>
    <row r="21" spans="1:18">
      <c r="A21" s="92">
        <v>14</v>
      </c>
      <c r="B21" s="92">
        <v>9565000</v>
      </c>
      <c r="C21" s="92" t="s">
        <v>78</v>
      </c>
      <c r="D21" s="107">
        <v>-11948694.189999999</v>
      </c>
      <c r="E21" s="107">
        <v>-14149160.619999999</v>
      </c>
      <c r="F21" s="107">
        <v>-12127278.85</v>
      </c>
      <c r="G21" s="107">
        <v>-3220962.2</v>
      </c>
      <c r="H21" s="107">
        <v>-3337307.5</v>
      </c>
      <c r="I21" s="107">
        <v>-3594840.51</v>
      </c>
      <c r="J21" s="107">
        <v>-3592845.52</v>
      </c>
      <c r="K21" s="107">
        <v>-3590918.14</v>
      </c>
      <c r="L21" s="107">
        <v>-3172580.75</v>
      </c>
      <c r="M21" s="107">
        <v>-3593545.6</v>
      </c>
      <c r="N21" s="107">
        <v>-3586786.01</v>
      </c>
      <c r="O21" s="107">
        <v>-3633346.37</v>
      </c>
      <c r="P21" s="107">
        <f t="shared" si="1"/>
        <v>-69548266.260000005</v>
      </c>
      <c r="Q21" s="107"/>
      <c r="R21" s="107">
        <f t="shared" si="0"/>
        <v>-69548266.260000005</v>
      </c>
    </row>
    <row r="22" spans="1:18">
      <c r="A22" s="92">
        <v>15</v>
      </c>
      <c r="B22" s="92">
        <v>9566000</v>
      </c>
      <c r="C22" s="92" t="s">
        <v>163</v>
      </c>
      <c r="D22" s="107">
        <v>41830543.640000001</v>
      </c>
      <c r="E22" s="107">
        <v>41211992.859999999</v>
      </c>
      <c r="F22" s="107">
        <v>18966557.670000002</v>
      </c>
      <c r="G22" s="107">
        <v>-5941418.29</v>
      </c>
      <c r="H22" s="107">
        <v>-3872622.34</v>
      </c>
      <c r="I22" s="107">
        <v>26741701</v>
      </c>
      <c r="J22" s="107">
        <v>35468123.890000001</v>
      </c>
      <c r="K22" s="107">
        <v>29469969.600000001</v>
      </c>
      <c r="L22" s="107">
        <v>-1477349.67</v>
      </c>
      <c r="M22" s="107">
        <v>-6497725.8799999999</v>
      </c>
      <c r="N22" s="107">
        <v>183726.03</v>
      </c>
      <c r="O22" s="107">
        <v>15753331.76</v>
      </c>
      <c r="P22" s="107">
        <f t="shared" si="1"/>
        <v>191836830.27000001</v>
      </c>
      <c r="Q22" s="107">
        <f>+Q51</f>
        <v>176996305.27000001</v>
      </c>
      <c r="R22" s="107">
        <f t="shared" si="0"/>
        <v>14840525</v>
      </c>
    </row>
    <row r="23" spans="1:18" ht="15">
      <c r="A23" s="92">
        <v>16</v>
      </c>
      <c r="B23" s="92">
        <v>9567000</v>
      </c>
      <c r="C23" s="92" t="s">
        <v>77</v>
      </c>
      <c r="D23" s="108">
        <v>0</v>
      </c>
      <c r="E23" s="108">
        <v>0</v>
      </c>
      <c r="F23" s="108">
        <v>0</v>
      </c>
      <c r="G23" s="108">
        <v>0</v>
      </c>
      <c r="H23" s="108">
        <v>0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v>0</v>
      </c>
      <c r="P23" s="108">
        <f t="shared" si="1"/>
        <v>0</v>
      </c>
      <c r="Q23" s="108"/>
      <c r="R23" s="108">
        <f t="shared" si="0"/>
        <v>0</v>
      </c>
    </row>
    <row r="24" spans="1:18">
      <c r="A24" s="92">
        <v>17</v>
      </c>
      <c r="C24" s="92" t="s">
        <v>128</v>
      </c>
      <c r="D24" s="105">
        <f t="shared" ref="D24:Q24" si="2">SUM(D8:D23)</f>
        <v>33451410.090000004</v>
      </c>
      <c r="E24" s="105">
        <f t="shared" si="2"/>
        <v>31698665.350000001</v>
      </c>
      <c r="F24" s="105">
        <f t="shared" si="2"/>
        <v>10111000.640000002</v>
      </c>
      <c r="G24" s="105">
        <f t="shared" si="2"/>
        <v>-5720085.71</v>
      </c>
      <c r="H24" s="105">
        <f t="shared" si="2"/>
        <v>-3809614.2099999995</v>
      </c>
      <c r="I24" s="105">
        <f t="shared" si="2"/>
        <v>26163789.949999999</v>
      </c>
      <c r="J24" s="105">
        <f t="shared" si="2"/>
        <v>35590009.18</v>
      </c>
      <c r="K24" s="105">
        <f t="shared" si="2"/>
        <v>29605695.75</v>
      </c>
      <c r="L24" s="105">
        <f t="shared" si="2"/>
        <v>-599089.29</v>
      </c>
      <c r="M24" s="105">
        <f t="shared" si="2"/>
        <v>-7238178.4900000002</v>
      </c>
      <c r="N24" s="105">
        <f t="shared" si="2"/>
        <v>-1199957.3799999997</v>
      </c>
      <c r="O24" s="105">
        <f t="shared" si="2"/>
        <v>14623197.99</v>
      </c>
      <c r="P24" s="105">
        <f t="shared" si="2"/>
        <v>162676843.87</v>
      </c>
      <c r="Q24" s="105">
        <f t="shared" si="2"/>
        <v>195713085.31</v>
      </c>
      <c r="R24" s="105">
        <f t="shared" si="0"/>
        <v>-33036241.439999998</v>
      </c>
    </row>
    <row r="25" spans="1:18"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</row>
    <row r="26" spans="1:18">
      <c r="A26" s="92">
        <v>18</v>
      </c>
      <c r="B26" s="92">
        <v>9568000</v>
      </c>
      <c r="C26" s="92" t="s">
        <v>76</v>
      </c>
      <c r="D26" s="105">
        <v>1972340.64</v>
      </c>
      <c r="E26" s="105">
        <v>1049957.0900000001</v>
      </c>
      <c r="F26" s="105">
        <v>-295007.98</v>
      </c>
      <c r="G26" s="105">
        <v>880782.35</v>
      </c>
      <c r="H26" s="105">
        <v>1370544.58</v>
      </c>
      <c r="I26" s="105">
        <v>-515489.34</v>
      </c>
      <c r="J26" s="105">
        <v>96704.22</v>
      </c>
      <c r="K26" s="105">
        <v>654236.47</v>
      </c>
      <c r="L26" s="105">
        <v>1415545.31</v>
      </c>
      <c r="M26" s="105">
        <v>78285.86</v>
      </c>
      <c r="N26" s="105">
        <v>-1175763.43</v>
      </c>
      <c r="O26" s="105">
        <v>-1546859.41</v>
      </c>
      <c r="P26" s="105">
        <f t="shared" ref="P26:P35" si="3">SUM(D26:O26)</f>
        <v>3985276.3600000003</v>
      </c>
      <c r="Q26" s="107"/>
      <c r="R26" s="105">
        <f t="shared" ref="R26:R36" si="4">+P26-Q26</f>
        <v>3985276.3600000003</v>
      </c>
    </row>
    <row r="27" spans="1:18">
      <c r="A27" s="92">
        <v>19</v>
      </c>
      <c r="B27" s="92">
        <v>9569000</v>
      </c>
      <c r="C27" s="92" t="s">
        <v>75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f t="shared" si="3"/>
        <v>0</v>
      </c>
      <c r="Q27" s="107"/>
      <c r="R27" s="107">
        <f t="shared" si="4"/>
        <v>0</v>
      </c>
    </row>
    <row r="28" spans="1:18">
      <c r="A28" s="92">
        <v>20</v>
      </c>
      <c r="B28" s="92">
        <v>9569100</v>
      </c>
      <c r="C28" s="92" t="s">
        <v>74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f t="shared" si="3"/>
        <v>0</v>
      </c>
      <c r="Q28" s="107"/>
      <c r="R28" s="107">
        <f t="shared" si="4"/>
        <v>0</v>
      </c>
    </row>
    <row r="29" spans="1:18">
      <c r="A29" s="92">
        <v>21</v>
      </c>
      <c r="B29" s="92">
        <v>9569200</v>
      </c>
      <c r="C29" s="92" t="s">
        <v>73</v>
      </c>
      <c r="D29" s="107"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f t="shared" si="3"/>
        <v>0</v>
      </c>
      <c r="Q29" s="107"/>
      <c r="R29" s="107">
        <f t="shared" si="4"/>
        <v>0</v>
      </c>
    </row>
    <row r="30" spans="1:18">
      <c r="A30" s="92">
        <v>22</v>
      </c>
      <c r="B30" s="92">
        <v>9569300</v>
      </c>
      <c r="C30" s="92" t="s">
        <v>72</v>
      </c>
      <c r="D30" s="107">
        <v>0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f t="shared" si="3"/>
        <v>0</v>
      </c>
      <c r="Q30" s="107"/>
      <c r="R30" s="107">
        <f t="shared" si="4"/>
        <v>0</v>
      </c>
    </row>
    <row r="31" spans="1:18">
      <c r="A31" s="92">
        <v>23</v>
      </c>
      <c r="B31" s="92">
        <v>9569400</v>
      </c>
      <c r="C31" s="92" t="s">
        <v>71</v>
      </c>
      <c r="D31" s="107">
        <v>0</v>
      </c>
      <c r="E31" s="107">
        <v>1</v>
      </c>
      <c r="F31" s="107">
        <v>0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f t="shared" si="3"/>
        <v>1</v>
      </c>
      <c r="Q31" s="107"/>
      <c r="R31" s="107">
        <f t="shared" si="4"/>
        <v>1</v>
      </c>
    </row>
    <row r="32" spans="1:18">
      <c r="A32" s="92">
        <v>24</v>
      </c>
      <c r="B32" s="92">
        <v>9570000</v>
      </c>
      <c r="C32" s="92" t="s">
        <v>70</v>
      </c>
      <c r="D32" s="107">
        <v>2735503.93</v>
      </c>
      <c r="E32" s="107">
        <v>2909182.58</v>
      </c>
      <c r="F32" s="107">
        <v>3171979.29</v>
      </c>
      <c r="G32" s="107">
        <v>2881881.9</v>
      </c>
      <c r="H32" s="107">
        <v>2747493.83</v>
      </c>
      <c r="I32" s="107">
        <v>3229556.64</v>
      </c>
      <c r="J32" s="107">
        <v>2948719.08</v>
      </c>
      <c r="K32" s="107">
        <v>2606648.8199999998</v>
      </c>
      <c r="L32" s="107">
        <v>2965429.26</v>
      </c>
      <c r="M32" s="107">
        <v>2926684.88</v>
      </c>
      <c r="N32" s="107">
        <v>2599590.48</v>
      </c>
      <c r="O32" s="107">
        <v>2700962.07</v>
      </c>
      <c r="P32" s="107">
        <f t="shared" si="3"/>
        <v>34423632.759999998</v>
      </c>
      <c r="Q32" s="107"/>
      <c r="R32" s="107">
        <f t="shared" si="4"/>
        <v>34423632.759999998</v>
      </c>
    </row>
    <row r="33" spans="1:18">
      <c r="A33" s="92">
        <v>25</v>
      </c>
      <c r="B33" s="92">
        <v>9571000</v>
      </c>
      <c r="C33" s="92" t="s">
        <v>69</v>
      </c>
      <c r="D33" s="107">
        <v>1456761.21</v>
      </c>
      <c r="E33" s="107">
        <v>1591226.28</v>
      </c>
      <c r="F33" s="107">
        <v>3711518.9</v>
      </c>
      <c r="G33" s="107">
        <v>2877126.21</v>
      </c>
      <c r="H33" s="107">
        <v>2545429.04</v>
      </c>
      <c r="I33" s="107">
        <v>2725717.24</v>
      </c>
      <c r="J33" s="107">
        <v>2416771.04</v>
      </c>
      <c r="K33" s="107">
        <v>4261671.3899999997</v>
      </c>
      <c r="L33" s="107">
        <v>3334585.6</v>
      </c>
      <c r="M33" s="107">
        <v>3177572.3</v>
      </c>
      <c r="N33" s="107">
        <v>4104120.72</v>
      </c>
      <c r="O33" s="107">
        <v>2945595.89</v>
      </c>
      <c r="P33" s="107">
        <f t="shared" si="3"/>
        <v>35148095.82</v>
      </c>
      <c r="Q33" s="107"/>
      <c r="R33" s="107">
        <f t="shared" si="4"/>
        <v>35148095.82</v>
      </c>
    </row>
    <row r="34" spans="1:18">
      <c r="A34" s="92">
        <v>26</v>
      </c>
      <c r="B34" s="92">
        <v>9572000</v>
      </c>
      <c r="C34" s="92" t="s">
        <v>68</v>
      </c>
      <c r="D34" s="107">
        <v>56376.45</v>
      </c>
      <c r="E34" s="107">
        <v>44182.53</v>
      </c>
      <c r="F34" s="107">
        <v>48951.61</v>
      </c>
      <c r="G34" s="107">
        <v>53904.71</v>
      </c>
      <c r="H34" s="107">
        <v>44559.78</v>
      </c>
      <c r="I34" s="107">
        <v>44914.05</v>
      </c>
      <c r="J34" s="107">
        <v>138828.39000000001</v>
      </c>
      <c r="K34" s="107">
        <v>74207.91</v>
      </c>
      <c r="L34" s="107">
        <v>58062.09</v>
      </c>
      <c r="M34" s="107">
        <v>84326.56</v>
      </c>
      <c r="N34" s="107">
        <v>133192.73000000001</v>
      </c>
      <c r="O34" s="107">
        <v>64455.67</v>
      </c>
      <c r="P34" s="107">
        <f t="shared" si="3"/>
        <v>845962.4800000001</v>
      </c>
      <c r="Q34" s="107"/>
      <c r="R34" s="107">
        <f t="shared" si="4"/>
        <v>845962.4800000001</v>
      </c>
    </row>
    <row r="35" spans="1:18" ht="15">
      <c r="A35" s="92">
        <v>27</v>
      </c>
      <c r="B35" s="92">
        <v>9573000</v>
      </c>
      <c r="C35" s="92" t="s">
        <v>67</v>
      </c>
      <c r="D35" s="108">
        <v>0</v>
      </c>
      <c r="E35" s="108">
        <v>0</v>
      </c>
      <c r="F35" s="108">
        <v>5359.62</v>
      </c>
      <c r="G35" s="108">
        <v>10294.67</v>
      </c>
      <c r="H35" s="108">
        <v>3215.05</v>
      </c>
      <c r="I35" s="108">
        <v>23689.88</v>
      </c>
      <c r="J35" s="108">
        <v>17481.13</v>
      </c>
      <c r="K35" s="108">
        <v>14632.21</v>
      </c>
      <c r="L35" s="108">
        <v>6855.49</v>
      </c>
      <c r="M35" s="108">
        <v>22000</v>
      </c>
      <c r="N35" s="108">
        <v>0</v>
      </c>
      <c r="O35" s="108">
        <v>721593.54</v>
      </c>
      <c r="P35" s="108">
        <f t="shared" si="3"/>
        <v>825121.59000000008</v>
      </c>
      <c r="Q35" s="108"/>
      <c r="R35" s="108">
        <f t="shared" si="4"/>
        <v>825121.59000000008</v>
      </c>
    </row>
    <row r="36" spans="1:18">
      <c r="A36" s="92">
        <v>28</v>
      </c>
      <c r="C36" s="92" t="s">
        <v>164</v>
      </c>
      <c r="D36" s="105">
        <f t="shared" ref="D36:Q36" si="5">SUM(D26:D35)</f>
        <v>6220982.2300000004</v>
      </c>
      <c r="E36" s="105">
        <f t="shared" si="5"/>
        <v>5594549.4800000004</v>
      </c>
      <c r="F36" s="105">
        <f t="shared" si="5"/>
        <v>6642801.4400000004</v>
      </c>
      <c r="G36" s="105">
        <f t="shared" si="5"/>
        <v>6703989.8399999999</v>
      </c>
      <c r="H36" s="105">
        <f t="shared" si="5"/>
        <v>6711242.2800000003</v>
      </c>
      <c r="I36" s="105">
        <f t="shared" si="5"/>
        <v>5508388.4700000007</v>
      </c>
      <c r="J36" s="105">
        <f t="shared" si="5"/>
        <v>5618503.8599999994</v>
      </c>
      <c r="K36" s="105">
        <f t="shared" si="5"/>
        <v>7611396.7999999998</v>
      </c>
      <c r="L36" s="105">
        <f t="shared" si="5"/>
        <v>7780477.75</v>
      </c>
      <c r="M36" s="105">
        <f t="shared" si="5"/>
        <v>6288869.5999999987</v>
      </c>
      <c r="N36" s="105">
        <f t="shared" si="5"/>
        <v>5661140.5000000009</v>
      </c>
      <c r="O36" s="105">
        <f t="shared" si="5"/>
        <v>4885747.76</v>
      </c>
      <c r="P36" s="105">
        <f t="shared" si="5"/>
        <v>75228090.010000005</v>
      </c>
      <c r="Q36" s="105">
        <f t="shared" si="5"/>
        <v>0</v>
      </c>
      <c r="R36" s="105">
        <f t="shared" si="4"/>
        <v>75228090.010000005</v>
      </c>
    </row>
    <row r="37" spans="1:18"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8">
      <c r="A38" s="92">
        <v>29</v>
      </c>
      <c r="C38" s="92" t="s">
        <v>188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</row>
    <row r="39" spans="1:18" ht="13.8" thickBot="1">
      <c r="C39" s="92" t="s">
        <v>129</v>
      </c>
      <c r="D39" s="109">
        <f t="shared" ref="D39:Q39" si="6">D24+D36</f>
        <v>39672392.320000008</v>
      </c>
      <c r="E39" s="109">
        <f t="shared" si="6"/>
        <v>37293214.829999998</v>
      </c>
      <c r="F39" s="109">
        <f t="shared" si="6"/>
        <v>16753802.080000002</v>
      </c>
      <c r="G39" s="109">
        <f t="shared" si="6"/>
        <v>983904.12999999989</v>
      </c>
      <c r="H39" s="109">
        <f t="shared" si="6"/>
        <v>2901628.0700000008</v>
      </c>
      <c r="I39" s="109">
        <f t="shared" si="6"/>
        <v>31672178.420000002</v>
      </c>
      <c r="J39" s="109">
        <f t="shared" si="6"/>
        <v>41208513.039999999</v>
      </c>
      <c r="K39" s="109">
        <f t="shared" si="6"/>
        <v>37217092.549999997</v>
      </c>
      <c r="L39" s="109">
        <f t="shared" si="6"/>
        <v>7181388.46</v>
      </c>
      <c r="M39" s="109">
        <f t="shared" si="6"/>
        <v>-949308.89000000153</v>
      </c>
      <c r="N39" s="109">
        <f t="shared" si="6"/>
        <v>4461183.120000001</v>
      </c>
      <c r="O39" s="109">
        <f t="shared" si="6"/>
        <v>19508945.75</v>
      </c>
      <c r="P39" s="109">
        <f t="shared" si="6"/>
        <v>237904933.88</v>
      </c>
      <c r="Q39" s="109">
        <f t="shared" si="6"/>
        <v>195713085.31</v>
      </c>
      <c r="R39" s="109">
        <f>+P39-Q39</f>
        <v>42191848.569999993</v>
      </c>
    </row>
    <row r="40" spans="1:18" ht="13.8" thickTop="1"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18" ht="12.75" customHeight="1">
      <c r="A41" s="92" t="s">
        <v>187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2"/>
    </row>
    <row r="42" spans="1:18" ht="12.75" customHeight="1"/>
    <row r="43" spans="1:18" ht="12.75" customHeight="1">
      <c r="C43" s="92" t="s">
        <v>165</v>
      </c>
      <c r="D43" s="107">
        <f t="shared" ref="D43:O43" si="7">D39-D13-D17-D51</f>
        <v>-2240152.9600000009</v>
      </c>
      <c r="E43" s="107">
        <f t="shared" si="7"/>
        <v>-5166339.1899999976</v>
      </c>
      <c r="F43" s="107">
        <f t="shared" si="7"/>
        <v>-2216633.2299999986</v>
      </c>
      <c r="G43" s="107">
        <f t="shared" si="7"/>
        <v>8043471.6600000001</v>
      </c>
      <c r="H43" s="107">
        <f t="shared" si="7"/>
        <v>6628416.0699999994</v>
      </c>
      <c r="I43" s="107">
        <f t="shared" si="7"/>
        <v>3723907.6199999936</v>
      </c>
      <c r="J43" s="107">
        <f t="shared" si="7"/>
        <v>4683659.3900000006</v>
      </c>
      <c r="K43" s="107">
        <f t="shared" si="7"/>
        <v>6541743.8299999982</v>
      </c>
      <c r="L43" s="107">
        <f t="shared" si="7"/>
        <v>6754794.1800000006</v>
      </c>
      <c r="M43" s="107">
        <f t="shared" si="7"/>
        <v>5789813.2999999989</v>
      </c>
      <c r="N43" s="107">
        <f t="shared" si="7"/>
        <v>3462528.3100000005</v>
      </c>
      <c r="O43" s="107">
        <f t="shared" si="7"/>
        <v>6186639.5900000036</v>
      </c>
      <c r="P43" s="107"/>
      <c r="Q43" s="107">
        <f>SUM(D43:P43)</f>
        <v>42191848.57</v>
      </c>
      <c r="R43" s="107"/>
    </row>
    <row r="44" spans="1:18" ht="12.75" customHeight="1"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</row>
    <row r="45" spans="1:18">
      <c r="A45" s="92" t="s">
        <v>66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</row>
    <row r="46" spans="1:18"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3" t="s">
        <v>120</v>
      </c>
      <c r="R46" s="107"/>
    </row>
    <row r="47" spans="1:18">
      <c r="A47" s="92">
        <v>30</v>
      </c>
      <c r="B47" s="92">
        <v>9566000</v>
      </c>
      <c r="C47" s="92" t="s">
        <v>159</v>
      </c>
      <c r="D47" s="105">
        <v>3379.5499999999997</v>
      </c>
      <c r="E47" s="105">
        <v>1012.0200000000001</v>
      </c>
      <c r="F47" s="105">
        <v>1059.96</v>
      </c>
      <c r="G47" s="105">
        <v>3180.2799999999997</v>
      </c>
      <c r="H47" s="105">
        <v>6703.8999999999987</v>
      </c>
      <c r="I47" s="105">
        <v>6008.9199999999992</v>
      </c>
      <c r="J47" s="105">
        <v>17625.14</v>
      </c>
      <c r="K47" s="105">
        <v>13600.480000000003</v>
      </c>
      <c r="L47" s="105">
        <v>18975.459999999995</v>
      </c>
      <c r="M47" s="105">
        <v>5291.2599999999984</v>
      </c>
      <c r="N47" s="105">
        <v>10615.170000000002</v>
      </c>
      <c r="O47" s="105">
        <v>31214.19</v>
      </c>
      <c r="P47" s="107"/>
      <c r="Q47" s="105">
        <f>SUM(D47:O47)</f>
        <v>118666.32999999999</v>
      </c>
      <c r="R47" s="107"/>
    </row>
    <row r="48" spans="1:18" ht="12.75" customHeight="1">
      <c r="A48" s="92">
        <v>31</v>
      </c>
      <c r="B48" s="92">
        <v>9566000</v>
      </c>
      <c r="C48" s="92" t="s">
        <v>116</v>
      </c>
      <c r="D48" s="107">
        <v>894672.46</v>
      </c>
      <c r="E48" s="107">
        <v>1031724.13</v>
      </c>
      <c r="F48" s="107">
        <v>934037.49</v>
      </c>
      <c r="G48" s="107">
        <v>868888.99</v>
      </c>
      <c r="H48" s="107">
        <v>894290.41</v>
      </c>
      <c r="I48" s="107">
        <v>992098.27</v>
      </c>
      <c r="J48" s="107">
        <v>1085515.6200000001</v>
      </c>
      <c r="K48" s="107">
        <v>1104948.1599999999</v>
      </c>
      <c r="L48" s="107">
        <v>974150.49</v>
      </c>
      <c r="M48" s="107">
        <v>928083.91</v>
      </c>
      <c r="N48" s="107">
        <v>923842.26</v>
      </c>
      <c r="O48" s="107">
        <v>972943.19</v>
      </c>
      <c r="P48" s="107"/>
      <c r="Q48" s="107">
        <f>SUM(D48:O48)</f>
        <v>11605195.379999999</v>
      </c>
      <c r="R48" s="107"/>
    </row>
    <row r="49" spans="1:18" ht="12.75" customHeight="1">
      <c r="A49" s="92">
        <v>32</v>
      </c>
      <c r="B49" s="92">
        <v>9566000</v>
      </c>
      <c r="C49" s="92" t="s">
        <v>123</v>
      </c>
      <c r="D49" s="107">
        <v>-6189</v>
      </c>
      <c r="E49" s="107">
        <v>-6189</v>
      </c>
      <c r="F49" s="107">
        <v>-6189</v>
      </c>
      <c r="G49" s="107">
        <v>-6189</v>
      </c>
      <c r="H49" s="107">
        <v>-6189</v>
      </c>
      <c r="I49" s="107">
        <v>-6189</v>
      </c>
      <c r="J49" s="107">
        <v>-6189</v>
      </c>
      <c r="K49" s="107">
        <v>-6189</v>
      </c>
      <c r="L49" s="107">
        <v>-6189</v>
      </c>
      <c r="M49" s="107">
        <v>-6189</v>
      </c>
      <c r="N49" s="107">
        <v>-6189</v>
      </c>
      <c r="O49" s="107">
        <v>-6189</v>
      </c>
      <c r="P49" s="107"/>
      <c r="Q49" s="107">
        <f>SUM(D49:O49)</f>
        <v>-74268</v>
      </c>
      <c r="R49" s="107"/>
    </row>
    <row r="50" spans="1:18" ht="15">
      <c r="A50" s="92">
        <v>33</v>
      </c>
      <c r="B50" s="92">
        <v>9566000</v>
      </c>
      <c r="C50" s="92" t="s">
        <v>124</v>
      </c>
      <c r="D50" s="126">
        <v>39778398.730000004</v>
      </c>
      <c r="E50" s="126">
        <v>39065154.589999996</v>
      </c>
      <c r="F50" s="126">
        <v>16478724.6</v>
      </c>
      <c r="G50" s="126">
        <v>-9152814.8399999999</v>
      </c>
      <c r="H50" s="126">
        <v>-5952221.7099999981</v>
      </c>
      <c r="I50" s="126">
        <v>25383435.320000004</v>
      </c>
      <c r="J50" s="126">
        <v>33518785.230000004</v>
      </c>
      <c r="K50" s="126">
        <v>27628447.5</v>
      </c>
      <c r="L50" s="126">
        <v>-2122627.0600000005</v>
      </c>
      <c r="M50" s="126">
        <v>-8983128.0899999999</v>
      </c>
      <c r="N50" s="126">
        <v>-1233678.8799999999</v>
      </c>
      <c r="O50" s="126">
        <v>10938236.169999998</v>
      </c>
      <c r="P50" s="108"/>
      <c r="Q50" s="108">
        <f>SUM(D50:O50)</f>
        <v>165346711.56</v>
      </c>
      <c r="R50" s="108"/>
    </row>
    <row r="51" spans="1:18" ht="12.75" customHeight="1">
      <c r="A51" s="92">
        <v>34</v>
      </c>
      <c r="C51" s="92" t="s">
        <v>130</v>
      </c>
      <c r="D51" s="105">
        <f t="shared" ref="D51:O51" si="8">SUM(D47:D50)</f>
        <v>40670261.740000002</v>
      </c>
      <c r="E51" s="105">
        <f t="shared" si="8"/>
        <v>40091701.739999995</v>
      </c>
      <c r="F51" s="105">
        <f t="shared" si="8"/>
        <v>17407633.050000001</v>
      </c>
      <c r="G51" s="105">
        <f t="shared" si="8"/>
        <v>-8286934.5700000003</v>
      </c>
      <c r="H51" s="105">
        <f t="shared" si="8"/>
        <v>-5057416.3999999985</v>
      </c>
      <c r="I51" s="105">
        <f t="shared" si="8"/>
        <v>26375353.510000005</v>
      </c>
      <c r="J51" s="105">
        <f t="shared" si="8"/>
        <v>34615736.990000002</v>
      </c>
      <c r="K51" s="105">
        <f t="shared" si="8"/>
        <v>28740807.140000001</v>
      </c>
      <c r="L51" s="105">
        <f t="shared" si="8"/>
        <v>-1135690.1100000006</v>
      </c>
      <c r="M51" s="105">
        <f t="shared" si="8"/>
        <v>-8055941.9199999999</v>
      </c>
      <c r="N51" s="105">
        <f t="shared" si="8"/>
        <v>-305410.44999999984</v>
      </c>
      <c r="O51" s="105">
        <f t="shared" si="8"/>
        <v>11936204.549999997</v>
      </c>
      <c r="P51" s="107"/>
      <c r="Q51" s="105">
        <f>SUM(Q47:Q50)</f>
        <v>176996305.27000001</v>
      </c>
      <c r="R51" s="107"/>
    </row>
    <row r="52" spans="1:18" ht="12.75" customHeight="1"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7"/>
      <c r="Q52" s="105"/>
      <c r="R52" s="107"/>
    </row>
    <row r="53" spans="1:18" ht="12.75" customHeight="1"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</row>
    <row r="54" spans="1:18" ht="12.75" customHeight="1"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</row>
    <row r="55" spans="1:18" ht="12.75" customHeight="1"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13"/>
      <c r="P55" s="107"/>
      <c r="Q55" s="107"/>
      <c r="R55" s="107"/>
    </row>
    <row r="56" spans="1:18">
      <c r="A56" s="92" t="s">
        <v>29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57" spans="1:18">
      <c r="A57" s="98" t="s">
        <v>112</v>
      </c>
      <c r="B57" s="92" t="s">
        <v>117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</row>
    <row r="58" spans="1:18">
      <c r="A58" s="98" t="s">
        <v>113</v>
      </c>
      <c r="B58" s="1" t="s">
        <v>122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</row>
    <row r="59" spans="1:18">
      <c r="A59" s="98" t="s">
        <v>114</v>
      </c>
      <c r="B59" s="92" t="s">
        <v>166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</row>
    <row r="60" spans="1:18"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</row>
    <row r="62" spans="1:18">
      <c r="C62" s="114" t="s">
        <v>119</v>
      </c>
    </row>
    <row r="63" spans="1:18">
      <c r="C63" s="128" t="s">
        <v>189</v>
      </c>
      <c r="D63" s="105">
        <f>P13</f>
        <v>17482439.599999998</v>
      </c>
    </row>
    <row r="64" spans="1:18">
      <c r="C64" s="128" t="s">
        <v>190</v>
      </c>
      <c r="D64" s="107">
        <f>P17</f>
        <v>1234340.4400000002</v>
      </c>
    </row>
    <row r="65" spans="3:4">
      <c r="C65" s="128" t="s">
        <v>191</v>
      </c>
      <c r="D65" s="107">
        <f>Q47</f>
        <v>118666.32999999999</v>
      </c>
    </row>
    <row r="66" spans="3:4">
      <c r="C66" s="128" t="s">
        <v>192</v>
      </c>
      <c r="D66" s="107">
        <f>Q48</f>
        <v>11605195.379999999</v>
      </c>
    </row>
    <row r="67" spans="3:4">
      <c r="C67" s="128" t="s">
        <v>193</v>
      </c>
      <c r="D67" s="107">
        <f>Q49</f>
        <v>-74268</v>
      </c>
    </row>
    <row r="68" spans="3:4" ht="15">
      <c r="C68" s="128" t="s">
        <v>194</v>
      </c>
      <c r="D68" s="108">
        <f>Q50</f>
        <v>165346711.56</v>
      </c>
    </row>
    <row r="69" spans="3:4" ht="14.4">
      <c r="C69" s="2"/>
      <c r="D69" s="105">
        <f>SUM(D63:D68)</f>
        <v>195713085.31</v>
      </c>
    </row>
  </sheetData>
  <pageMargins left="0.18" right="0.16" top="0.75" bottom="0.75" header="0.3" footer="0.3"/>
  <pageSetup scale="41" orientation="landscape" r:id="rId1"/>
  <headerFooter>
    <oddHeader>&amp;CVirginia Electric and Power Company
2021 True-Up Workpapers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F15" sqref="F15"/>
      <selection pane="topRight" activeCell="F15" sqref="F15"/>
      <selection pane="bottomLeft" activeCell="F15" sqref="F15"/>
      <selection pane="bottomRight" activeCell="B8" sqref="B8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125" t="s">
        <v>34</v>
      </c>
      <c r="B2" s="22"/>
      <c r="C2" s="22"/>
      <c r="D2" s="22"/>
      <c r="E2" s="22"/>
      <c r="F2" s="22"/>
      <c r="G2" s="23"/>
      <c r="H2" s="22"/>
      <c r="I2" s="22"/>
      <c r="J2" s="22"/>
      <c r="K2" s="22"/>
      <c r="L2" s="22"/>
      <c r="M2" s="22"/>
      <c r="N2" s="24"/>
      <c r="O2" s="22"/>
    </row>
    <row r="3" spans="1:15" s="1" customFormat="1" ht="15" customHeight="1">
      <c r="A3" s="18"/>
      <c r="B3" s="22"/>
      <c r="C3" s="22"/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22"/>
    </row>
    <row r="4" spans="1:15" s="1" customFormat="1" ht="15" customHeight="1">
      <c r="A4" s="21" t="s">
        <v>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1" customFormat="1" ht="15" customHeight="1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</row>
    <row r="6" spans="1:15" s="1" customFormat="1" ht="1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87" t="s">
        <v>160</v>
      </c>
    </row>
    <row r="7" spans="1:15" s="1" customFormat="1" ht="15" customHeight="1">
      <c r="A7" s="3" t="s">
        <v>2</v>
      </c>
      <c r="B7" s="86">
        <v>44166</v>
      </c>
      <c r="C7" s="86">
        <v>44197</v>
      </c>
      <c r="D7" s="86">
        <v>44228</v>
      </c>
      <c r="E7" s="86">
        <v>44256</v>
      </c>
      <c r="F7" s="86">
        <v>44287</v>
      </c>
      <c r="G7" s="86">
        <v>44317</v>
      </c>
      <c r="H7" s="86">
        <v>44348</v>
      </c>
      <c r="I7" s="86">
        <v>44378</v>
      </c>
      <c r="J7" s="86">
        <v>44409</v>
      </c>
      <c r="K7" s="86">
        <v>44440</v>
      </c>
      <c r="L7" s="86">
        <v>44470</v>
      </c>
      <c r="M7" s="86">
        <v>44501</v>
      </c>
      <c r="N7" s="86">
        <v>44531</v>
      </c>
      <c r="O7" s="3" t="s">
        <v>3</v>
      </c>
    </row>
    <row r="8" spans="1:15" ht="15" customHeight="1"/>
    <row r="9" spans="1:15" s="1" customFormat="1" ht="15" customHeight="1">
      <c r="A9" s="14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" customHeight="1">
      <c r="A10" s="14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15" customHeight="1">
      <c r="A11" s="21" t="s">
        <v>4</v>
      </c>
      <c r="B11" s="28">
        <v>6518974.2699999996</v>
      </c>
      <c r="C11" s="28">
        <v>6521366.8700000001</v>
      </c>
      <c r="D11" s="28">
        <v>6521366.8700000001</v>
      </c>
      <c r="E11" s="28">
        <v>6521366.8700000001</v>
      </c>
      <c r="F11" s="28">
        <v>6521366.8700000001</v>
      </c>
      <c r="G11" s="28">
        <v>6521366.8700000001</v>
      </c>
      <c r="H11" s="28">
        <v>6521366.8700000001</v>
      </c>
      <c r="I11" s="28">
        <v>6521366.8700000001</v>
      </c>
      <c r="J11" s="28">
        <v>6521366.8700000001</v>
      </c>
      <c r="K11" s="28">
        <v>6521366.8700000001</v>
      </c>
      <c r="L11" s="28">
        <v>6521366.8700000001</v>
      </c>
      <c r="M11" s="28">
        <v>6495768.54</v>
      </c>
      <c r="N11" s="28">
        <v>6495768.54</v>
      </c>
      <c r="O11" s="29">
        <f>SUM(B11:N11)/13</f>
        <v>6517244.6192307705</v>
      </c>
    </row>
    <row r="12" spans="1:15" s="1" customFormat="1" ht="15" customHeight="1">
      <c r="A12" s="21" t="s">
        <v>25</v>
      </c>
      <c r="B12" s="115">
        <f>B13-B11</f>
        <v>10886767.140000001</v>
      </c>
      <c r="C12" s="115">
        <f t="shared" ref="C12:N12" si="0">C13-C11</f>
        <v>10888183.789999999</v>
      </c>
      <c r="D12" s="115">
        <f t="shared" si="0"/>
        <v>10888183.789999999</v>
      </c>
      <c r="E12" s="115">
        <f t="shared" si="0"/>
        <v>10888183.789999999</v>
      </c>
      <c r="F12" s="115">
        <f t="shared" si="0"/>
        <v>10888183.789999999</v>
      </c>
      <c r="G12" s="115">
        <f t="shared" si="0"/>
        <v>10888183.789999999</v>
      </c>
      <c r="H12" s="115">
        <f t="shared" si="0"/>
        <v>10888183.789999999</v>
      </c>
      <c r="I12" s="115">
        <f t="shared" si="0"/>
        <v>10888183.789999999</v>
      </c>
      <c r="J12" s="115">
        <f t="shared" si="0"/>
        <v>10888183.789999999</v>
      </c>
      <c r="K12" s="115">
        <f t="shared" si="0"/>
        <v>10888183.789999999</v>
      </c>
      <c r="L12" s="115">
        <f t="shared" si="0"/>
        <v>10888183.789999999</v>
      </c>
      <c r="M12" s="115">
        <f t="shared" si="0"/>
        <v>10873026.969999999</v>
      </c>
      <c r="N12" s="115">
        <f t="shared" si="0"/>
        <v>10873026.969999999</v>
      </c>
      <c r="O12" s="29"/>
    </row>
    <row r="13" spans="1:15" s="5" customFormat="1" ht="15" customHeight="1" thickBot="1">
      <c r="A13" s="11" t="s">
        <v>5</v>
      </c>
      <c r="B13" s="12">
        <v>17405741.41</v>
      </c>
      <c r="C13" s="12">
        <v>17409550.66</v>
      </c>
      <c r="D13" s="12">
        <v>17409550.66</v>
      </c>
      <c r="E13" s="12">
        <v>17409550.66</v>
      </c>
      <c r="F13" s="12">
        <v>17409550.66</v>
      </c>
      <c r="G13" s="12">
        <v>17409550.66</v>
      </c>
      <c r="H13" s="12">
        <v>17409550.66</v>
      </c>
      <c r="I13" s="12">
        <v>17409550.66</v>
      </c>
      <c r="J13" s="12">
        <v>17409550.66</v>
      </c>
      <c r="K13" s="12">
        <v>17409550.66</v>
      </c>
      <c r="L13" s="12">
        <v>17409550.66</v>
      </c>
      <c r="M13" s="12">
        <v>17368795.509999998</v>
      </c>
      <c r="N13" s="12">
        <v>17368795.509999998</v>
      </c>
      <c r="O13" s="12">
        <f>SUM(B13:N13)/13</f>
        <v>17402987.617692307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3.8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19" t="s">
        <v>26</v>
      </c>
    </row>
    <row r="5" spans="1:2">
      <c r="A5" s="2" t="s">
        <v>6</v>
      </c>
    </row>
    <row r="6" spans="1:2">
      <c r="A6" s="2" t="s">
        <v>7</v>
      </c>
      <c r="B6" s="63">
        <v>267666.67</v>
      </c>
    </row>
    <row r="7" spans="1:2">
      <c r="A7" s="2" t="s">
        <v>8</v>
      </c>
      <c r="B7" s="63">
        <v>267666.67</v>
      </c>
    </row>
    <row r="8" spans="1:2">
      <c r="A8" s="2" t="s">
        <v>9</v>
      </c>
      <c r="B8" s="63">
        <v>267666.67</v>
      </c>
    </row>
    <row r="9" spans="1:2">
      <c r="A9" s="2" t="s">
        <v>10</v>
      </c>
      <c r="B9" s="63">
        <v>267666.67</v>
      </c>
    </row>
    <row r="10" spans="1:2">
      <c r="A10" s="2" t="s">
        <v>1</v>
      </c>
      <c r="B10" s="63">
        <v>267666.67</v>
      </c>
    </row>
    <row r="11" spans="1:2">
      <c r="A11" s="2" t="s">
        <v>11</v>
      </c>
      <c r="B11" s="63">
        <v>267666.67</v>
      </c>
    </row>
    <row r="12" spans="1:2">
      <c r="A12" s="2" t="s">
        <v>12</v>
      </c>
      <c r="B12" s="63">
        <v>267666.67</v>
      </c>
    </row>
    <row r="13" spans="1:2">
      <c r="A13" s="2" t="s">
        <v>13</v>
      </c>
      <c r="B13" s="63">
        <v>267666.67</v>
      </c>
    </row>
    <row r="14" spans="1:2">
      <c r="A14" s="2" t="s">
        <v>14</v>
      </c>
      <c r="B14" s="63">
        <v>267666.67</v>
      </c>
    </row>
    <row r="15" spans="1:2">
      <c r="A15" s="2" t="s">
        <v>15</v>
      </c>
      <c r="B15" s="63">
        <v>267666.67</v>
      </c>
    </row>
    <row r="16" spans="1:2">
      <c r="A16" s="2" t="s">
        <v>16</v>
      </c>
      <c r="B16" s="63">
        <v>267666.67</v>
      </c>
    </row>
    <row r="17" spans="1:7">
      <c r="A17" s="2" t="s">
        <v>17</v>
      </c>
      <c r="B17" s="64">
        <v>267666.67</v>
      </c>
    </row>
    <row r="19" spans="1:7">
      <c r="A19" s="17" t="s">
        <v>18</v>
      </c>
      <c r="B19" s="30">
        <f>+SUM(B6:B17)</f>
        <v>3212000.0399999996</v>
      </c>
      <c r="C19" s="2" t="s">
        <v>19</v>
      </c>
    </row>
    <row r="20" spans="1:7">
      <c r="F20" s="15"/>
      <c r="G20" s="15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2021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A9F1-2320-4BB7-973E-45383F07BEA1}">
  <sheetPr>
    <pageSetUpPr fitToPage="1"/>
  </sheetPr>
  <dimension ref="A1:H43"/>
  <sheetViews>
    <sheetView zoomScaleNormal="100" workbookViewId="0"/>
  </sheetViews>
  <sheetFormatPr defaultColWidth="9.21875" defaultRowHeight="14.4"/>
  <cols>
    <col min="1" max="1" width="6.77734375" style="32" customWidth="1"/>
    <col min="2" max="2" width="2.5546875" style="32" customWidth="1"/>
    <col min="3" max="3" width="81.21875" style="31" bestFit="1" customWidth="1"/>
    <col min="4" max="4" width="14.21875" style="59" bestFit="1" customWidth="1"/>
    <col min="5" max="5" width="6.44140625" style="31" customWidth="1"/>
    <col min="6" max="6" width="11.5546875" style="31" customWidth="1"/>
    <col min="7" max="16384" width="9.21875" style="31"/>
  </cols>
  <sheetData>
    <row r="1" spans="1:8" ht="21">
      <c r="A1" s="55" t="s">
        <v>65</v>
      </c>
      <c r="B1" s="56"/>
    </row>
    <row r="2" spans="1:8" ht="18">
      <c r="A2" s="56">
        <v>2021</v>
      </c>
      <c r="B2" s="56"/>
      <c r="C2" s="60"/>
    </row>
    <row r="3" spans="1:8">
      <c r="C3" s="32"/>
      <c r="D3" s="116"/>
      <c r="E3" s="33"/>
    </row>
    <row r="4" spans="1:8">
      <c r="C4" s="34"/>
      <c r="E4" s="35"/>
    </row>
    <row r="5" spans="1:8" ht="16.2">
      <c r="A5" s="36" t="s">
        <v>38</v>
      </c>
      <c r="B5" s="36"/>
      <c r="C5" s="37"/>
      <c r="D5" s="117" t="s">
        <v>39</v>
      </c>
    </row>
    <row r="6" spans="1:8" ht="16.2">
      <c r="A6" s="31"/>
      <c r="B6" s="38" t="s">
        <v>40</v>
      </c>
      <c r="C6" s="39"/>
      <c r="D6" s="118"/>
    </row>
    <row r="7" spans="1:8">
      <c r="A7" s="33">
        <v>1</v>
      </c>
      <c r="B7" s="33"/>
      <c r="C7" s="40" t="s">
        <v>41</v>
      </c>
      <c r="D7" s="41">
        <f>-282624-33214248-6347232-32262064</f>
        <v>-72106168</v>
      </c>
      <c r="E7" s="40" t="s">
        <v>42</v>
      </c>
    </row>
    <row r="8" spans="1:8">
      <c r="A8" s="33">
        <v>2</v>
      </c>
      <c r="B8" s="33"/>
      <c r="C8" s="89" t="s">
        <v>167</v>
      </c>
      <c r="D8" s="57">
        <f>D14</f>
        <v>0.62461116597327349</v>
      </c>
    </row>
    <row r="9" spans="1:8">
      <c r="A9" s="33">
        <v>3</v>
      </c>
      <c r="B9" s="33"/>
      <c r="C9" s="40" t="s">
        <v>168</v>
      </c>
      <c r="D9" s="41">
        <f>D8*D7</f>
        <v>-45038317.668344744</v>
      </c>
    </row>
    <row r="10" spans="1:8">
      <c r="A10" s="33"/>
      <c r="B10" s="33"/>
      <c r="D10" s="58"/>
    </row>
    <row r="11" spans="1:8">
      <c r="A11" s="33"/>
      <c r="B11" s="33"/>
      <c r="C11" s="40" t="s">
        <v>43</v>
      </c>
      <c r="H11" s="60"/>
    </row>
    <row r="12" spans="1:8">
      <c r="A12" s="33">
        <v>4</v>
      </c>
      <c r="B12" s="33"/>
      <c r="C12" s="40" t="s">
        <v>44</v>
      </c>
      <c r="D12" s="41">
        <v>637661069</v>
      </c>
      <c r="E12" s="40" t="s">
        <v>45</v>
      </c>
    </row>
    <row r="13" spans="1:8">
      <c r="A13" s="33">
        <v>5</v>
      </c>
      <c r="B13" s="33"/>
      <c r="C13" s="40" t="s">
        <v>46</v>
      </c>
      <c r="D13" s="61">
        <v>1020892843</v>
      </c>
      <c r="E13" s="40" t="s">
        <v>47</v>
      </c>
    </row>
    <row r="14" spans="1:8">
      <c r="A14" s="33">
        <v>6</v>
      </c>
      <c r="B14" s="33"/>
      <c r="C14" s="40" t="s">
        <v>169</v>
      </c>
      <c r="D14" s="62">
        <f>D12/D13</f>
        <v>0.62461116597327349</v>
      </c>
    </row>
    <row r="16" spans="1:8">
      <c r="B16" s="38" t="s">
        <v>48</v>
      </c>
      <c r="C16" s="39"/>
      <c r="D16" s="119"/>
    </row>
    <row r="18" spans="1:5">
      <c r="C18" s="37" t="s">
        <v>49</v>
      </c>
    </row>
    <row r="19" spans="1:5">
      <c r="A19" s="33">
        <v>7</v>
      </c>
      <c r="B19" s="33"/>
      <c r="C19" s="40" t="s">
        <v>49</v>
      </c>
      <c r="D19" s="41">
        <v>-5620260</v>
      </c>
      <c r="E19" s="40" t="s">
        <v>42</v>
      </c>
    </row>
    <row r="20" spans="1:5">
      <c r="A20" s="88">
        <v>8</v>
      </c>
      <c r="B20" s="88"/>
      <c r="C20" s="89" t="s">
        <v>50</v>
      </c>
      <c r="D20" s="90">
        <v>-5508047.3253721222</v>
      </c>
      <c r="E20" s="89" t="s">
        <v>51</v>
      </c>
    </row>
    <row r="21" spans="1:5">
      <c r="A21" s="88">
        <v>9</v>
      </c>
      <c r="B21" s="88"/>
      <c r="C21" s="89" t="s">
        <v>170</v>
      </c>
      <c r="D21" s="57">
        <f>D27</f>
        <v>0.48434344968103971</v>
      </c>
      <c r="E21" s="89"/>
    </row>
    <row r="22" spans="1:5">
      <c r="A22" s="33">
        <v>10</v>
      </c>
      <c r="B22" s="33"/>
      <c r="C22" s="40" t="s">
        <v>171</v>
      </c>
      <c r="D22" s="41">
        <f>D20*D21</f>
        <v>-2667786.6425771578</v>
      </c>
    </row>
    <row r="23" spans="1:5">
      <c r="A23" s="33"/>
      <c r="B23" s="33"/>
    </row>
    <row r="24" spans="1:5">
      <c r="A24" s="33"/>
      <c r="B24" s="33"/>
      <c r="C24" s="40" t="s">
        <v>52</v>
      </c>
    </row>
    <row r="25" spans="1:5">
      <c r="A25" s="33">
        <v>11</v>
      </c>
      <c r="B25" s="33"/>
      <c r="C25" s="40" t="s">
        <v>161</v>
      </c>
      <c r="D25" s="41">
        <v>66238618.180740654</v>
      </c>
      <c r="E25" s="40" t="s">
        <v>51</v>
      </c>
    </row>
    <row r="26" spans="1:5">
      <c r="A26" s="33">
        <v>12</v>
      </c>
      <c r="B26" s="33"/>
      <c r="C26" s="40" t="s">
        <v>162</v>
      </c>
      <c r="D26" s="61">
        <v>32082240.831765164</v>
      </c>
      <c r="E26" s="40" t="s">
        <v>51</v>
      </c>
    </row>
    <row r="27" spans="1:5">
      <c r="A27" s="33">
        <v>13</v>
      </c>
      <c r="B27" s="33"/>
      <c r="C27" s="40" t="s">
        <v>172</v>
      </c>
      <c r="D27" s="62">
        <f>D26/D25</f>
        <v>0.48434344968103971</v>
      </c>
    </row>
    <row r="28" spans="1:5">
      <c r="A28" s="33"/>
      <c r="B28" s="33"/>
    </row>
    <row r="29" spans="1:5">
      <c r="C29" s="37" t="s">
        <v>125</v>
      </c>
    </row>
    <row r="30" spans="1:5">
      <c r="A30" s="33">
        <v>14</v>
      </c>
      <c r="C30" s="40" t="s">
        <v>125</v>
      </c>
      <c r="D30" s="41">
        <v>-22698924</v>
      </c>
      <c r="E30" s="40" t="s">
        <v>42</v>
      </c>
    </row>
    <row r="31" spans="1:5">
      <c r="A31" s="33">
        <v>15</v>
      </c>
      <c r="B31" s="33"/>
      <c r="C31" s="40" t="s">
        <v>131</v>
      </c>
      <c r="D31" s="41">
        <v>-7680855.9100000001</v>
      </c>
      <c r="E31" s="40" t="s">
        <v>51</v>
      </c>
    </row>
    <row r="32" spans="1:5">
      <c r="A32" s="33"/>
      <c r="B32" s="33"/>
      <c r="C32" s="40"/>
      <c r="D32" s="120"/>
      <c r="E32" s="40"/>
    </row>
    <row r="33" spans="1:4" s="89" customFormat="1">
      <c r="A33" s="121">
        <v>16</v>
      </c>
      <c r="B33" s="122" t="s">
        <v>173</v>
      </c>
      <c r="C33" s="123"/>
      <c r="D33" s="124">
        <f>D9+D22+D31</f>
        <v>-55386960.220921904</v>
      </c>
    </row>
    <row r="34" spans="1:4">
      <c r="A34" s="33"/>
      <c r="B34" s="33"/>
    </row>
    <row r="38" spans="1:4">
      <c r="A38" s="40" t="s">
        <v>29</v>
      </c>
      <c r="B38" s="40"/>
    </row>
    <row r="39" spans="1:4">
      <c r="A39" s="42" t="s">
        <v>174</v>
      </c>
      <c r="B39" s="42"/>
    </row>
    <row r="40" spans="1:4">
      <c r="A40" s="43" t="s">
        <v>175</v>
      </c>
      <c r="B40" s="43"/>
      <c r="D40" s="60"/>
    </row>
    <row r="41" spans="1:4">
      <c r="A41" s="43" t="s">
        <v>176</v>
      </c>
      <c r="B41" s="43"/>
      <c r="D41" s="60"/>
    </row>
    <row r="42" spans="1:4">
      <c r="A42" s="43" t="s">
        <v>53</v>
      </c>
      <c r="B42" s="43"/>
    </row>
    <row r="43" spans="1:4">
      <c r="A43" s="42"/>
      <c r="B43" s="42"/>
    </row>
  </sheetData>
  <pageMargins left="0.7" right="0.7" top="0.75" bottom="0.75" header="0.3" footer="0.3"/>
  <pageSetup scale="81" orientation="portrait" r:id="rId1"/>
  <headerFooter>
    <oddHeader>&amp;CVirginia Electric and Power Company
2021 True-Up Workpapers&amp;RPage &amp;P of &amp;N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 N Lawson (DEV Trans Distribution - 1)</cp:lastModifiedBy>
  <cp:lastPrinted>2022-06-13T15:24:14Z</cp:lastPrinted>
  <dcterms:created xsi:type="dcterms:W3CDTF">2014-12-30T15:38:05Z</dcterms:created>
  <dcterms:modified xsi:type="dcterms:W3CDTF">2024-01-16T15:14:37Z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